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33D12AB-3B5E-BB4D-A83D-9ED98D3DB201}" xr6:coauthVersionLast="47" xr6:coauthVersionMax="47" xr10:uidLastSave="{00000000-0000-0000-0000-000000000000}"/>
  <bookViews>
    <workbookView xWindow="2660" yWindow="960" windowWidth="31660" windowHeight="181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data'!$F$1:$CD$15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7" l="1"/>
  <c r="E42" i="7" l="1"/>
  <c r="E43" i="7"/>
  <c r="E44" i="7"/>
  <c r="E45" i="7"/>
  <c r="E46" i="7"/>
  <c r="E47" i="7"/>
  <c r="E48" i="7"/>
  <c r="E49" i="7"/>
  <c r="E50" i="7"/>
  <c r="E51" i="7"/>
  <c r="E30" i="7"/>
  <c r="E31" i="7"/>
  <c r="E32" i="7"/>
  <c r="E33" i="7"/>
  <c r="E34" i="7"/>
  <c r="E35" i="7"/>
  <c r="E36" i="7"/>
  <c r="E37" i="7"/>
  <c r="E38" i="7"/>
  <c r="E39" i="7"/>
  <c r="E40" i="7"/>
  <c r="E41" i="7"/>
  <c r="E20" i="7"/>
  <c r="E21" i="7"/>
  <c r="E22" i="7"/>
  <c r="E23" i="7"/>
  <c r="E24" i="7"/>
  <c r="E25" i="7"/>
  <c r="E26" i="7"/>
  <c r="E27" i="7"/>
  <c r="E28" i="7"/>
  <c r="E29" i="7"/>
  <c r="E13" i="7"/>
  <c r="E14" i="7"/>
  <c r="E15" i="7"/>
  <c r="E16" i="7"/>
  <c r="E17" i="7"/>
  <c r="E18" i="7"/>
  <c r="E19" i="7"/>
  <c r="E3" i="7"/>
  <c r="E4" i="7"/>
  <c r="E5" i="7"/>
  <c r="E6" i="7"/>
  <c r="E7" i="7"/>
  <c r="E8" i="7"/>
  <c r="E9" i="7"/>
  <c r="E10" i="7"/>
  <c r="E11" i="7"/>
  <c r="E12" i="7"/>
</calcChain>
</file>

<file path=xl/sharedStrings.xml><?xml version="1.0" encoding="utf-8"?>
<sst xmlns="http://schemas.openxmlformats.org/spreadsheetml/2006/main" count="145" uniqueCount="71">
  <si>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</si>
  <si>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</si>
  <si>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</si>
  <si>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</si>
  <si>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</si>
  <si>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</si>
  <si>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</si>
  <si>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</si>
  <si>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</si>
  <si>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Core</t>
    <phoneticPr fontId="2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</si>
  <si>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</si>
  <si>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</si>
  <si>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</si>
  <si>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Polygon peatland (raised)</t>
  </si>
  <si>
    <t>Arcella catinus type</t>
  </si>
  <si>
    <t>Arcella discoides type</t>
  </si>
  <si>
    <t xml:space="preserve">Arcella hemisphaerica </t>
  </si>
  <si>
    <t>Assulina muscorum</t>
  </si>
  <si>
    <t>Centropyxis aculeata type</t>
  </si>
  <si>
    <t>Centropyxis aerophila type</t>
  </si>
  <si>
    <t>Centropyxis plagiostoma type</t>
  </si>
  <si>
    <t>Corythion-Trinema type</t>
  </si>
  <si>
    <t>Cyclopyxis arcelloides type</t>
  </si>
  <si>
    <t>Difflugia "small" spp.</t>
  </si>
  <si>
    <t>Difflugia globulosa</t>
  </si>
  <si>
    <t>Difflugia oblonga type</t>
  </si>
  <si>
    <t>Euglypha compressa</t>
  </si>
  <si>
    <t>Euglypha degraded</t>
  </si>
  <si>
    <t>Euglypha tuberculata</t>
  </si>
  <si>
    <t>Heleopera petricola</t>
  </si>
  <si>
    <t>Nebela tincta type</t>
  </si>
  <si>
    <t>Netzelia sp.</t>
  </si>
  <si>
    <t>Phryganella arcopodia</t>
  </si>
  <si>
    <t>Centropyxis pontigulasiformis</t>
  </si>
  <si>
    <t xml:space="preserve">Euglypha rotunda </t>
  </si>
  <si>
    <t>Euglypha strigosa</t>
  </si>
  <si>
    <t>Paraquadrula irregularis</t>
  </si>
  <si>
    <t>Polygon peatland (trough)</t>
  </si>
  <si>
    <t>Difflugia pyriformis type</t>
  </si>
  <si>
    <t>Euglypha laevis</t>
  </si>
  <si>
    <t>Microquadrula sp.</t>
  </si>
  <si>
    <t>Valley fen</t>
  </si>
  <si>
    <t xml:space="preserve">Coastal fen </t>
  </si>
  <si>
    <t>Centropyxis gasparella</t>
  </si>
  <si>
    <t>Polygon mire trough</t>
  </si>
  <si>
    <t xml:space="preserve">Polygon mire raised </t>
  </si>
  <si>
    <t>UOC-6179</t>
  </si>
  <si>
    <t>UOC-6180</t>
  </si>
  <si>
    <t>UOC-6181</t>
  </si>
  <si>
    <t>UOC-6182</t>
  </si>
  <si>
    <t>UOC-6183</t>
  </si>
  <si>
    <t>UOC-6184</t>
  </si>
  <si>
    <t>UOC-6185</t>
  </si>
  <si>
    <t>UOC-6186</t>
  </si>
  <si>
    <t>UOC-6187</t>
  </si>
  <si>
    <t>UOC-6188</t>
  </si>
  <si>
    <t>UOC-6189</t>
  </si>
  <si>
    <t>UOC-6190</t>
  </si>
  <si>
    <t>UOC-6191</t>
  </si>
  <si>
    <t>UOC-6192</t>
  </si>
  <si>
    <t>Coastal fen</t>
  </si>
  <si>
    <t>UOC-6193</t>
  </si>
  <si>
    <t>UOC-6194</t>
  </si>
  <si>
    <t>UOC-6195</t>
  </si>
  <si>
    <t>UOC-6196</t>
  </si>
  <si>
    <t>UOC-6197</t>
  </si>
  <si>
    <t>UOC-6198</t>
  </si>
  <si>
    <t>UOC-6199</t>
  </si>
  <si>
    <t>UOC-6200</t>
  </si>
  <si>
    <t>Bulk</t>
    <phoneticPr fontId="1" type="noConversion"/>
  </si>
  <si>
    <t>Vaginicolidae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</si>
</sst>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5" fillId="2" borderId="2" xfId="0" applyFont="1" applyFill="1" applyBorder="1"/>
    <xf numFmtId="0" fontId="0" fillId="0" borderId="2" xfId="0" applyBorder="1"/>
    <xf numFmtId="0" fontId="0" fillId="0" borderId="2" xfId="0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161"/>
  <sheetViews>
    <sheetView tabSelected="1" topLeftCell="Q43" zoomScale="110" zoomScaleNormal="110" workbookViewId="0">
      <selection activeCell="AK1" sqref="AK1"/>
    </sheetView>
  </sheetViews>
  <sheetFormatPr baseColWidth="10" defaultColWidth="10.83203125" defaultRowHeight="14"/>
  <cols>
    <col min="1" max="1" width="25" style="11" bestFit="1" customWidth="1"/>
    <col min="2" max="2" width="8.33203125" style="11" customWidth="1"/>
    <col min="3" max="3" width="19.6640625" style="10" customWidth="1"/>
    <col min="4" max="4" width="14.83203125" style="10" customWidth="1"/>
    <col min="5" max="5" width="16.1640625" style="10" customWidth="1"/>
    <col min="6" max="6" width="14" style="10" customWidth="1"/>
    <col min="7" max="7" width="11.83203125" style="10" customWidth="1"/>
    <col min="8" max="16384" width="10.83203125" style="10"/>
  </cols>
  <sheetData>
    <row r="1" spans="1:102">
      <c r="A1" s="15" t="s">
        <v>0</v>
      </c>
      <c r="B1" s="15" t="s">
        <v>9</v>
      </c>
      <c r="C1" s="15" t="s">
        <v>3</v>
      </c>
      <c r="D1" s="15" t="s">
        <v>10</v>
      </c>
      <c r="E1" s="15" t="s">
        <v>11</v>
      </c>
      <c r="F1" s="15" t="s">
        <v>14</v>
      </c>
      <c r="G1" s="14" t="s">
        <v>15</v>
      </c>
      <c r="H1" s="14" t="s">
        <v>16</v>
      </c>
      <c r="I1" s="14" t="s">
        <v>17</v>
      </c>
      <c r="J1" s="14" t="s">
        <v>18</v>
      </c>
      <c r="K1" s="14" t="s">
        <v>19</v>
      </c>
      <c r="L1" s="15" t="s">
        <v>43</v>
      </c>
      <c r="M1" s="14" t="s">
        <v>20</v>
      </c>
      <c r="N1" s="14" t="s">
        <v>33</v>
      </c>
      <c r="O1" s="15" t="s">
        <v>21</v>
      </c>
      <c r="P1" s="15" t="s">
        <v>22</v>
      </c>
      <c r="Q1" s="15" t="s">
        <v>23</v>
      </c>
      <c r="R1" s="14" t="s">
        <v>24</v>
      </c>
      <c r="S1" s="14" t="s">
        <v>25</v>
      </c>
      <c r="T1" s="14" t="s">
        <v>38</v>
      </c>
      <c r="U1" s="14" t="s">
        <v>26</v>
      </c>
      <c r="V1" s="14" t="s">
        <v>27</v>
      </c>
      <c r="W1" s="14" t="s">
        <v>39</v>
      </c>
      <c r="X1" s="14" t="s">
        <v>34</v>
      </c>
      <c r="Y1" s="14" t="s">
        <v>35</v>
      </c>
      <c r="Z1" s="14" t="s">
        <v>28</v>
      </c>
      <c r="AA1" s="14" t="s">
        <v>29</v>
      </c>
      <c r="AB1" s="14" t="s">
        <v>40</v>
      </c>
      <c r="AC1" s="14" t="s">
        <v>30</v>
      </c>
      <c r="AD1" s="14" t="s">
        <v>31</v>
      </c>
      <c r="AE1" s="14" t="s">
        <v>36</v>
      </c>
      <c r="AF1" s="15" t="s">
        <v>32</v>
      </c>
      <c r="AG1" s="14" t="s">
        <v>70</v>
      </c>
    </row>
    <row r="2" spans="1:102">
      <c r="A2" s="3" t="s">
        <v>13</v>
      </c>
      <c r="B2" s="3">
        <v>1</v>
      </c>
      <c r="C2" s="2">
        <v>0.5</v>
      </c>
      <c r="D2" s="3">
        <v>1</v>
      </c>
      <c r="E2" s="3">
        <f>SUM(F2:AG2)</f>
        <v>51</v>
      </c>
      <c r="F2" s="14">
        <v>0</v>
      </c>
      <c r="G2" s="14">
        <v>0</v>
      </c>
      <c r="H2" s="14">
        <v>0</v>
      </c>
      <c r="I2" s="14">
        <v>2</v>
      </c>
      <c r="J2" s="14">
        <v>0</v>
      </c>
      <c r="K2" s="14">
        <v>43</v>
      </c>
      <c r="L2" s="14">
        <v>0</v>
      </c>
      <c r="M2" s="14">
        <v>3</v>
      </c>
      <c r="N2" s="3">
        <v>0</v>
      </c>
      <c r="O2" s="14">
        <v>0</v>
      </c>
      <c r="P2" s="14">
        <v>0</v>
      </c>
      <c r="Q2" s="14">
        <v>1</v>
      </c>
      <c r="R2" s="14">
        <v>0</v>
      </c>
      <c r="S2" s="14">
        <v>1</v>
      </c>
      <c r="T2" s="14">
        <v>0</v>
      </c>
      <c r="U2" s="14">
        <v>0</v>
      </c>
      <c r="V2" s="14">
        <v>0</v>
      </c>
      <c r="W2" s="14">
        <v>0</v>
      </c>
      <c r="X2" s="14">
        <v>0</v>
      </c>
      <c r="Y2" s="14">
        <v>0</v>
      </c>
      <c r="Z2" s="14">
        <v>0</v>
      </c>
      <c r="AA2" s="14">
        <v>0</v>
      </c>
      <c r="AB2" s="14">
        <v>0</v>
      </c>
      <c r="AC2" s="14">
        <v>0</v>
      </c>
      <c r="AD2" s="14">
        <v>0</v>
      </c>
      <c r="AE2" s="14">
        <v>0</v>
      </c>
      <c r="AF2" s="14">
        <v>1</v>
      </c>
      <c r="AG2" s="14">
        <v>0</v>
      </c>
    </row>
    <row r="3" spans="1:102" s="1" customFormat="1">
      <c r="A3" s="3" t="s">
        <v>13</v>
      </c>
      <c r="B3" s="3">
        <v>1</v>
      </c>
      <c r="C3" s="2">
        <v>1.5</v>
      </c>
      <c r="D3" s="3">
        <v>1</v>
      </c>
      <c r="E3" s="3">
        <f t="shared" ref="E3:E12" si="0">SUM(F3:AG3)</f>
        <v>50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43</v>
      </c>
      <c r="L3" s="14">
        <v>0</v>
      </c>
      <c r="M3" s="14">
        <v>1</v>
      </c>
      <c r="N3" s="3">
        <v>0</v>
      </c>
      <c r="O3" s="14">
        <v>0</v>
      </c>
      <c r="P3" s="14">
        <v>0</v>
      </c>
      <c r="Q3" s="14">
        <v>1</v>
      </c>
      <c r="R3" s="14">
        <v>1</v>
      </c>
      <c r="S3" s="14">
        <v>3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14">
        <v>1</v>
      </c>
      <c r="AG3" s="14">
        <v>0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</row>
    <row r="4" spans="1:102" s="1" customFormat="1">
      <c r="A4" s="3" t="s">
        <v>13</v>
      </c>
      <c r="B4" s="3">
        <v>1</v>
      </c>
      <c r="C4" s="2">
        <v>2.5</v>
      </c>
      <c r="D4" s="3">
        <v>1</v>
      </c>
      <c r="E4" s="3">
        <f t="shared" si="0"/>
        <v>53</v>
      </c>
      <c r="F4" s="14">
        <v>0</v>
      </c>
      <c r="G4" s="14">
        <v>0</v>
      </c>
      <c r="H4" s="14">
        <v>0</v>
      </c>
      <c r="I4" s="14">
        <v>1</v>
      </c>
      <c r="J4" s="14">
        <v>0</v>
      </c>
      <c r="K4" s="14">
        <v>45</v>
      </c>
      <c r="L4" s="14">
        <v>0</v>
      </c>
      <c r="M4" s="14">
        <v>1</v>
      </c>
      <c r="N4" s="3">
        <v>0</v>
      </c>
      <c r="O4" s="14">
        <v>0</v>
      </c>
      <c r="P4" s="14">
        <v>0</v>
      </c>
      <c r="Q4" s="14">
        <v>0</v>
      </c>
      <c r="R4" s="14">
        <v>0</v>
      </c>
      <c r="S4" s="14">
        <v>2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1</v>
      </c>
      <c r="AD4" s="14">
        <v>0</v>
      </c>
      <c r="AE4" s="14">
        <v>0</v>
      </c>
      <c r="AF4" s="14">
        <v>0</v>
      </c>
      <c r="AG4" s="14">
        <v>3</v>
      </c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</row>
    <row r="5" spans="1:102" s="1" customFormat="1">
      <c r="A5" s="3" t="s">
        <v>13</v>
      </c>
      <c r="B5" s="3">
        <v>1</v>
      </c>
      <c r="C5" s="2">
        <v>3.5</v>
      </c>
      <c r="D5" s="3">
        <v>1</v>
      </c>
      <c r="E5" s="3">
        <f t="shared" si="0"/>
        <v>50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30</v>
      </c>
      <c r="L5" s="14">
        <v>0</v>
      </c>
      <c r="M5" s="14">
        <v>0</v>
      </c>
      <c r="N5" s="3">
        <v>0</v>
      </c>
      <c r="O5" s="14">
        <v>0</v>
      </c>
      <c r="P5" s="14">
        <v>0</v>
      </c>
      <c r="Q5" s="14">
        <v>2</v>
      </c>
      <c r="R5" s="14">
        <v>1</v>
      </c>
      <c r="S5" s="14">
        <v>11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2</v>
      </c>
      <c r="AD5" s="14">
        <v>0</v>
      </c>
      <c r="AE5" s="14">
        <v>0</v>
      </c>
      <c r="AF5" s="14">
        <v>0</v>
      </c>
      <c r="AG5" s="14">
        <v>4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</row>
    <row r="6" spans="1:102" s="1" customFormat="1">
      <c r="A6" s="3" t="s">
        <v>13</v>
      </c>
      <c r="B6" s="3">
        <v>1</v>
      </c>
      <c r="C6" s="2">
        <v>4.5</v>
      </c>
      <c r="D6" s="3">
        <v>1</v>
      </c>
      <c r="E6" s="3">
        <f t="shared" si="0"/>
        <v>50</v>
      </c>
      <c r="F6" s="14">
        <v>0</v>
      </c>
      <c r="G6" s="14">
        <v>1</v>
      </c>
      <c r="H6" s="14">
        <v>0</v>
      </c>
      <c r="I6" s="14">
        <v>0</v>
      </c>
      <c r="J6" s="14">
        <v>0</v>
      </c>
      <c r="K6" s="14">
        <v>30</v>
      </c>
      <c r="L6" s="14">
        <v>0</v>
      </c>
      <c r="M6" s="14">
        <v>0</v>
      </c>
      <c r="N6" s="3">
        <v>0</v>
      </c>
      <c r="O6" s="14">
        <v>0</v>
      </c>
      <c r="P6" s="14">
        <v>0</v>
      </c>
      <c r="Q6" s="14">
        <v>1</v>
      </c>
      <c r="R6" s="14">
        <v>1</v>
      </c>
      <c r="S6" s="14">
        <v>12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2</v>
      </c>
      <c r="AD6" s="14">
        <v>0</v>
      </c>
      <c r="AE6" s="14">
        <v>0</v>
      </c>
      <c r="AF6" s="14">
        <v>0</v>
      </c>
      <c r="AG6" s="14">
        <v>3</v>
      </c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</row>
    <row r="7" spans="1:102" s="1" customFormat="1">
      <c r="A7" s="3" t="s">
        <v>13</v>
      </c>
      <c r="B7" s="3">
        <v>1</v>
      </c>
      <c r="C7" s="2">
        <v>5.5</v>
      </c>
      <c r="D7" s="3">
        <v>1</v>
      </c>
      <c r="E7" s="3">
        <f t="shared" si="0"/>
        <v>50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40</v>
      </c>
      <c r="L7" s="14">
        <v>0</v>
      </c>
      <c r="M7" s="14">
        <v>2</v>
      </c>
      <c r="N7" s="3">
        <v>0</v>
      </c>
      <c r="O7" s="14">
        <v>0</v>
      </c>
      <c r="P7" s="14">
        <v>1</v>
      </c>
      <c r="Q7" s="14">
        <v>1</v>
      </c>
      <c r="R7" s="14">
        <v>0</v>
      </c>
      <c r="S7" s="14">
        <v>3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3</v>
      </c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spans="1:102" s="1" customFormat="1">
      <c r="A8" s="3" t="s">
        <v>13</v>
      </c>
      <c r="B8" s="3">
        <v>1</v>
      </c>
      <c r="C8" s="2">
        <v>6.5</v>
      </c>
      <c r="D8" s="3">
        <v>1</v>
      </c>
      <c r="E8" s="3">
        <f t="shared" si="0"/>
        <v>52</v>
      </c>
      <c r="F8" s="14">
        <v>1</v>
      </c>
      <c r="G8" s="14">
        <v>0</v>
      </c>
      <c r="H8" s="14">
        <v>1</v>
      </c>
      <c r="I8" s="14">
        <v>0</v>
      </c>
      <c r="J8" s="14">
        <v>0</v>
      </c>
      <c r="K8" s="14">
        <v>31</v>
      </c>
      <c r="L8" s="14">
        <v>0</v>
      </c>
      <c r="M8" s="14">
        <v>0</v>
      </c>
      <c r="N8" s="3">
        <v>0</v>
      </c>
      <c r="O8" s="14">
        <v>1</v>
      </c>
      <c r="P8" s="14">
        <v>1</v>
      </c>
      <c r="Q8" s="14">
        <v>1</v>
      </c>
      <c r="R8" s="14">
        <v>1</v>
      </c>
      <c r="S8" s="14">
        <v>2</v>
      </c>
      <c r="T8" s="14">
        <v>0</v>
      </c>
      <c r="U8" s="14">
        <v>0</v>
      </c>
      <c r="V8" s="14">
        <v>3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1</v>
      </c>
      <c r="AD8" s="14">
        <v>0</v>
      </c>
      <c r="AE8" s="14">
        <v>0</v>
      </c>
      <c r="AF8" s="14">
        <v>0</v>
      </c>
      <c r="AG8" s="14">
        <v>9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s="1" customFormat="1">
      <c r="A9" s="3" t="s">
        <v>13</v>
      </c>
      <c r="B9" s="3">
        <v>1</v>
      </c>
      <c r="C9" s="2">
        <v>7.5</v>
      </c>
      <c r="D9" s="3">
        <v>1</v>
      </c>
      <c r="E9" s="3">
        <f t="shared" si="0"/>
        <v>50</v>
      </c>
      <c r="F9" s="14">
        <v>0</v>
      </c>
      <c r="G9" s="14">
        <v>1</v>
      </c>
      <c r="H9" s="14">
        <v>0</v>
      </c>
      <c r="I9" s="14">
        <v>0</v>
      </c>
      <c r="J9" s="14">
        <v>0</v>
      </c>
      <c r="K9" s="14">
        <v>34</v>
      </c>
      <c r="L9" s="14">
        <v>0</v>
      </c>
      <c r="M9" s="14">
        <v>0</v>
      </c>
      <c r="N9" s="3">
        <v>0</v>
      </c>
      <c r="O9" s="14">
        <v>0</v>
      </c>
      <c r="P9" s="14">
        <v>0</v>
      </c>
      <c r="Q9" s="14">
        <v>2</v>
      </c>
      <c r="R9" s="14">
        <v>1</v>
      </c>
      <c r="S9" s="14">
        <v>4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8</v>
      </c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</row>
    <row r="10" spans="1:102" s="1" customFormat="1">
      <c r="A10" s="3" t="s">
        <v>13</v>
      </c>
      <c r="B10" s="3">
        <v>1</v>
      </c>
      <c r="C10" s="2">
        <v>8.5</v>
      </c>
      <c r="D10" s="3">
        <v>1</v>
      </c>
      <c r="E10" s="3">
        <f t="shared" si="0"/>
        <v>50</v>
      </c>
      <c r="F10" s="14">
        <v>0</v>
      </c>
      <c r="G10" s="14">
        <v>0</v>
      </c>
      <c r="H10" s="14">
        <v>0</v>
      </c>
      <c r="I10" s="14">
        <v>1</v>
      </c>
      <c r="J10" s="14">
        <v>0</v>
      </c>
      <c r="K10" s="14">
        <v>29</v>
      </c>
      <c r="L10" s="14">
        <v>0</v>
      </c>
      <c r="M10" s="14">
        <v>0</v>
      </c>
      <c r="N10" s="3">
        <v>0</v>
      </c>
      <c r="O10" s="14">
        <v>0</v>
      </c>
      <c r="P10" s="14">
        <v>2</v>
      </c>
      <c r="Q10" s="14">
        <v>0</v>
      </c>
      <c r="R10" s="14">
        <v>0</v>
      </c>
      <c r="S10" s="14">
        <v>5</v>
      </c>
      <c r="T10" s="14">
        <v>0</v>
      </c>
      <c r="U10" s="14">
        <v>1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12</v>
      </c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</row>
    <row r="11" spans="1:102" s="1" customFormat="1">
      <c r="A11" s="3" t="s">
        <v>13</v>
      </c>
      <c r="B11" s="3">
        <v>1</v>
      </c>
      <c r="C11" s="2">
        <v>9.5</v>
      </c>
      <c r="D11" s="3">
        <v>1</v>
      </c>
      <c r="E11" s="3">
        <f t="shared" si="0"/>
        <v>50</v>
      </c>
      <c r="F11" s="14">
        <v>0</v>
      </c>
      <c r="G11" s="14">
        <v>1</v>
      </c>
      <c r="H11" s="14">
        <v>0</v>
      </c>
      <c r="I11" s="14">
        <v>0</v>
      </c>
      <c r="J11" s="14">
        <v>1</v>
      </c>
      <c r="K11" s="14">
        <v>22</v>
      </c>
      <c r="L11" s="14">
        <v>0</v>
      </c>
      <c r="M11" s="14">
        <v>0</v>
      </c>
      <c r="N11" s="3">
        <v>0</v>
      </c>
      <c r="O11" s="14">
        <v>0</v>
      </c>
      <c r="P11" s="14">
        <v>4</v>
      </c>
      <c r="Q11" s="14">
        <v>5</v>
      </c>
      <c r="R11" s="14">
        <v>1</v>
      </c>
      <c r="S11" s="14">
        <v>3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1</v>
      </c>
      <c r="AD11" s="14">
        <v>1</v>
      </c>
      <c r="AE11" s="14">
        <v>0</v>
      </c>
      <c r="AF11" s="14">
        <v>0</v>
      </c>
      <c r="AG11" s="14">
        <v>11</v>
      </c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</row>
    <row r="12" spans="1:102" s="1" customFormat="1">
      <c r="A12" s="3" t="s">
        <v>13</v>
      </c>
      <c r="B12" s="3">
        <v>1</v>
      </c>
      <c r="C12" s="2">
        <v>10.5</v>
      </c>
      <c r="D12" s="3">
        <v>1</v>
      </c>
      <c r="E12" s="3">
        <f t="shared" si="0"/>
        <v>50</v>
      </c>
      <c r="F12" s="14">
        <v>0</v>
      </c>
      <c r="G12" s="14">
        <v>3</v>
      </c>
      <c r="H12" s="14">
        <v>0</v>
      </c>
      <c r="I12" s="14">
        <v>0</v>
      </c>
      <c r="J12" s="14">
        <v>1</v>
      </c>
      <c r="K12" s="14">
        <v>25</v>
      </c>
      <c r="L12" s="14">
        <v>0</v>
      </c>
      <c r="M12" s="14">
        <v>0</v>
      </c>
      <c r="N12" s="3">
        <v>0</v>
      </c>
      <c r="O12" s="14">
        <v>0</v>
      </c>
      <c r="P12" s="14">
        <v>1</v>
      </c>
      <c r="Q12" s="14">
        <v>0</v>
      </c>
      <c r="R12" s="14">
        <v>0</v>
      </c>
      <c r="S12" s="14">
        <v>2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  <c r="Z12" s="14">
        <v>1</v>
      </c>
      <c r="AA12" s="14">
        <v>1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15</v>
      </c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</row>
    <row r="13" spans="1:102" s="1" customFormat="1">
      <c r="A13" s="13" t="s">
        <v>37</v>
      </c>
      <c r="B13" s="3">
        <v>2</v>
      </c>
      <c r="C13" s="3">
        <v>0.5</v>
      </c>
      <c r="D13" s="3">
        <v>1</v>
      </c>
      <c r="E13" s="3">
        <f t="shared" ref="E13:E51" si="1">SUM(F13:AG13)</f>
        <v>51</v>
      </c>
      <c r="F13" s="14">
        <v>1</v>
      </c>
      <c r="G13" s="3">
        <v>0</v>
      </c>
      <c r="H13" s="14">
        <v>8</v>
      </c>
      <c r="I13" s="14">
        <v>0</v>
      </c>
      <c r="J13" s="3">
        <v>0</v>
      </c>
      <c r="K13" s="14">
        <v>12</v>
      </c>
      <c r="L13" s="14">
        <v>0</v>
      </c>
      <c r="M13" s="14">
        <v>1</v>
      </c>
      <c r="N13" s="14">
        <v>0</v>
      </c>
      <c r="O13" s="14">
        <v>2</v>
      </c>
      <c r="P13" s="3">
        <v>0</v>
      </c>
      <c r="Q13" s="14">
        <v>0</v>
      </c>
      <c r="R13" s="14">
        <v>0</v>
      </c>
      <c r="S13" s="14">
        <v>13</v>
      </c>
      <c r="T13" s="14">
        <v>0</v>
      </c>
      <c r="U13" s="14">
        <v>0</v>
      </c>
      <c r="V13" s="3">
        <v>0</v>
      </c>
      <c r="W13" s="14">
        <v>0</v>
      </c>
      <c r="X13" s="14">
        <v>0</v>
      </c>
      <c r="Y13" s="14">
        <v>0</v>
      </c>
      <c r="Z13" s="14">
        <v>0</v>
      </c>
      <c r="AA13" s="3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14</v>
      </c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</row>
    <row r="14" spans="1:102" s="1" customFormat="1">
      <c r="A14" s="13" t="s">
        <v>37</v>
      </c>
      <c r="B14" s="3">
        <v>2</v>
      </c>
      <c r="C14" s="3">
        <v>1.5</v>
      </c>
      <c r="D14" s="3">
        <v>1</v>
      </c>
      <c r="E14" s="3">
        <f t="shared" si="1"/>
        <v>53</v>
      </c>
      <c r="F14" s="14">
        <v>0</v>
      </c>
      <c r="G14" s="3">
        <v>0</v>
      </c>
      <c r="H14" s="14">
        <v>15</v>
      </c>
      <c r="I14" s="14">
        <v>0</v>
      </c>
      <c r="J14" s="3">
        <v>0</v>
      </c>
      <c r="K14" s="14">
        <v>3</v>
      </c>
      <c r="L14" s="14">
        <v>0</v>
      </c>
      <c r="M14" s="14">
        <v>0</v>
      </c>
      <c r="N14" s="14">
        <v>0</v>
      </c>
      <c r="O14" s="14">
        <v>0</v>
      </c>
      <c r="P14" s="3">
        <v>0</v>
      </c>
      <c r="Q14" s="14">
        <v>0</v>
      </c>
      <c r="R14" s="14">
        <v>0</v>
      </c>
      <c r="S14" s="14">
        <v>6</v>
      </c>
      <c r="T14" s="14">
        <v>0</v>
      </c>
      <c r="U14" s="14">
        <v>0</v>
      </c>
      <c r="V14" s="3">
        <v>0</v>
      </c>
      <c r="W14" s="14">
        <v>0</v>
      </c>
      <c r="X14" s="14">
        <v>0</v>
      </c>
      <c r="Y14" s="14">
        <v>0</v>
      </c>
      <c r="Z14" s="14">
        <v>0</v>
      </c>
      <c r="AA14" s="3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4</v>
      </c>
      <c r="AG14" s="14">
        <v>25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</row>
    <row r="15" spans="1:102" s="1" customFormat="1">
      <c r="A15" s="13" t="s">
        <v>37</v>
      </c>
      <c r="B15" s="3">
        <v>2</v>
      </c>
      <c r="C15" s="3">
        <v>2.5</v>
      </c>
      <c r="D15" s="3">
        <v>1</v>
      </c>
      <c r="E15" s="3">
        <f t="shared" si="1"/>
        <v>53</v>
      </c>
      <c r="F15" s="14">
        <v>0</v>
      </c>
      <c r="G15" s="3">
        <v>0</v>
      </c>
      <c r="H15" s="14">
        <v>0</v>
      </c>
      <c r="I15" s="14">
        <v>0</v>
      </c>
      <c r="J15" s="3">
        <v>0</v>
      </c>
      <c r="K15" s="14">
        <v>17</v>
      </c>
      <c r="L15" s="14">
        <v>0</v>
      </c>
      <c r="M15" s="14">
        <v>1</v>
      </c>
      <c r="N15" s="14">
        <v>3</v>
      </c>
      <c r="O15" s="14">
        <v>4</v>
      </c>
      <c r="P15" s="3">
        <v>0</v>
      </c>
      <c r="Q15" s="14">
        <v>2</v>
      </c>
      <c r="R15" s="14">
        <v>0</v>
      </c>
      <c r="S15" s="14">
        <v>13</v>
      </c>
      <c r="T15" s="14">
        <v>0</v>
      </c>
      <c r="U15" s="14">
        <v>0</v>
      </c>
      <c r="V15" s="3">
        <v>0</v>
      </c>
      <c r="W15" s="14">
        <v>0</v>
      </c>
      <c r="X15" s="14">
        <v>0</v>
      </c>
      <c r="Y15" s="14">
        <v>0</v>
      </c>
      <c r="Z15" s="14">
        <v>0</v>
      </c>
      <c r="AA15" s="3">
        <v>0</v>
      </c>
      <c r="AB15" s="14">
        <v>0</v>
      </c>
      <c r="AC15" s="14">
        <v>0</v>
      </c>
      <c r="AD15" s="14">
        <v>0</v>
      </c>
      <c r="AE15" s="14">
        <v>1</v>
      </c>
      <c r="AF15" s="14">
        <v>2</v>
      </c>
      <c r="AG15" s="14">
        <v>10</v>
      </c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</row>
    <row r="16" spans="1:102">
      <c r="A16" s="13" t="s">
        <v>37</v>
      </c>
      <c r="B16" s="3">
        <v>2</v>
      </c>
      <c r="C16" s="3">
        <v>3.5</v>
      </c>
      <c r="D16" s="3">
        <v>1</v>
      </c>
      <c r="E16" s="3">
        <f t="shared" si="1"/>
        <v>67</v>
      </c>
      <c r="F16" s="14">
        <v>0</v>
      </c>
      <c r="G16" s="3">
        <v>0</v>
      </c>
      <c r="H16" s="14">
        <v>1</v>
      </c>
      <c r="I16" s="14">
        <v>0</v>
      </c>
      <c r="J16" s="3">
        <v>0</v>
      </c>
      <c r="K16" s="14">
        <v>28</v>
      </c>
      <c r="L16" s="14">
        <v>0</v>
      </c>
      <c r="M16" s="14">
        <v>5</v>
      </c>
      <c r="N16" s="14">
        <v>0</v>
      </c>
      <c r="O16" s="14">
        <v>10</v>
      </c>
      <c r="P16" s="3">
        <v>0</v>
      </c>
      <c r="Q16" s="14">
        <v>1</v>
      </c>
      <c r="R16" s="14">
        <v>0</v>
      </c>
      <c r="S16" s="14">
        <v>1</v>
      </c>
      <c r="T16" s="14">
        <v>0</v>
      </c>
      <c r="U16" s="14">
        <v>0</v>
      </c>
      <c r="V16" s="3">
        <v>0</v>
      </c>
      <c r="W16" s="14">
        <v>0</v>
      </c>
      <c r="X16" s="14">
        <v>0</v>
      </c>
      <c r="Y16" s="14">
        <v>0</v>
      </c>
      <c r="Z16" s="14">
        <v>3</v>
      </c>
      <c r="AA16" s="3">
        <v>0</v>
      </c>
      <c r="AB16" s="14">
        <v>0</v>
      </c>
      <c r="AC16" s="14">
        <v>0</v>
      </c>
      <c r="AD16" s="14">
        <v>0</v>
      </c>
      <c r="AE16" s="14">
        <v>2</v>
      </c>
      <c r="AF16" s="14">
        <v>2</v>
      </c>
      <c r="AG16" s="14">
        <v>14</v>
      </c>
    </row>
    <row r="17" spans="1:33">
      <c r="A17" s="13" t="s">
        <v>37</v>
      </c>
      <c r="B17" s="3">
        <v>2</v>
      </c>
      <c r="C17" s="3">
        <v>4.5</v>
      </c>
      <c r="D17" s="3">
        <v>1</v>
      </c>
      <c r="E17" s="3">
        <f t="shared" si="1"/>
        <v>54</v>
      </c>
      <c r="F17" s="14">
        <v>0</v>
      </c>
      <c r="G17" s="3">
        <v>0</v>
      </c>
      <c r="H17" s="14">
        <v>0</v>
      </c>
      <c r="I17" s="14">
        <v>0</v>
      </c>
      <c r="J17" s="3">
        <v>0</v>
      </c>
      <c r="K17" s="14">
        <v>27</v>
      </c>
      <c r="L17" s="14">
        <v>0</v>
      </c>
      <c r="M17" s="14">
        <v>0</v>
      </c>
      <c r="N17" s="14">
        <v>0</v>
      </c>
      <c r="O17" s="14">
        <v>20</v>
      </c>
      <c r="P17" s="3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3">
        <v>0</v>
      </c>
      <c r="W17" s="14">
        <v>0</v>
      </c>
      <c r="X17" s="14">
        <v>2</v>
      </c>
      <c r="Y17" s="14">
        <v>0</v>
      </c>
      <c r="Z17" s="14">
        <v>0</v>
      </c>
      <c r="AA17" s="3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2</v>
      </c>
      <c r="AG17" s="14">
        <v>3</v>
      </c>
    </row>
    <row r="18" spans="1:33">
      <c r="A18" s="13" t="s">
        <v>37</v>
      </c>
      <c r="B18" s="3">
        <v>2</v>
      </c>
      <c r="C18" s="3">
        <v>5.5</v>
      </c>
      <c r="D18" s="3">
        <v>1</v>
      </c>
      <c r="E18" s="3">
        <f t="shared" si="1"/>
        <v>65</v>
      </c>
      <c r="F18" s="14">
        <v>0</v>
      </c>
      <c r="G18" s="3">
        <v>0</v>
      </c>
      <c r="H18" s="14">
        <v>0</v>
      </c>
      <c r="I18" s="14">
        <v>0</v>
      </c>
      <c r="J18" s="3">
        <v>0</v>
      </c>
      <c r="K18" s="14">
        <v>22</v>
      </c>
      <c r="L18" s="14">
        <v>0</v>
      </c>
      <c r="M18" s="14">
        <v>5</v>
      </c>
      <c r="N18" s="14">
        <v>0</v>
      </c>
      <c r="O18" s="14">
        <v>1</v>
      </c>
      <c r="P18" s="3">
        <v>0</v>
      </c>
      <c r="Q18" s="15">
        <v>17</v>
      </c>
      <c r="R18" s="14">
        <v>0</v>
      </c>
      <c r="S18" s="14">
        <v>1</v>
      </c>
      <c r="T18" s="14">
        <v>0</v>
      </c>
      <c r="U18" s="14">
        <v>0</v>
      </c>
      <c r="V18" s="3">
        <v>0</v>
      </c>
      <c r="W18" s="14">
        <v>0</v>
      </c>
      <c r="X18" s="14">
        <v>3</v>
      </c>
      <c r="Y18" s="14">
        <v>1</v>
      </c>
      <c r="Z18" s="14">
        <v>6</v>
      </c>
      <c r="AA18" s="3">
        <v>0</v>
      </c>
      <c r="AB18" s="14">
        <v>0</v>
      </c>
      <c r="AC18" s="14">
        <v>2</v>
      </c>
      <c r="AD18" s="14">
        <v>0</v>
      </c>
      <c r="AE18" s="14">
        <v>0</v>
      </c>
      <c r="AF18" s="14">
        <v>6</v>
      </c>
      <c r="AG18" s="14">
        <v>1</v>
      </c>
    </row>
    <row r="19" spans="1:33">
      <c r="A19" s="13" t="s">
        <v>37</v>
      </c>
      <c r="B19" s="3">
        <v>2</v>
      </c>
      <c r="C19" s="3">
        <v>6.5</v>
      </c>
      <c r="D19" s="3">
        <v>1</v>
      </c>
      <c r="E19" s="3">
        <f t="shared" si="1"/>
        <v>57</v>
      </c>
      <c r="F19" s="14">
        <v>0</v>
      </c>
      <c r="G19" s="3">
        <v>0</v>
      </c>
      <c r="H19" s="14">
        <v>0</v>
      </c>
      <c r="I19" s="14">
        <v>0</v>
      </c>
      <c r="J19" s="3">
        <v>0</v>
      </c>
      <c r="K19" s="14">
        <v>22</v>
      </c>
      <c r="L19" s="14">
        <v>0</v>
      </c>
      <c r="M19" s="14">
        <v>0</v>
      </c>
      <c r="N19" s="14">
        <v>0</v>
      </c>
      <c r="O19" s="14">
        <v>0</v>
      </c>
      <c r="P19" s="3">
        <v>0</v>
      </c>
      <c r="Q19" s="15">
        <v>11</v>
      </c>
      <c r="R19" s="14">
        <v>0</v>
      </c>
      <c r="S19" s="14">
        <v>1</v>
      </c>
      <c r="T19" s="14">
        <v>0</v>
      </c>
      <c r="U19" s="14">
        <v>0</v>
      </c>
      <c r="V19" s="3">
        <v>0</v>
      </c>
      <c r="W19" s="14">
        <v>0</v>
      </c>
      <c r="X19" s="14">
        <v>1</v>
      </c>
      <c r="Y19" s="15">
        <v>0</v>
      </c>
      <c r="Z19" s="14">
        <v>9</v>
      </c>
      <c r="AA19" s="3">
        <v>0</v>
      </c>
      <c r="AB19" s="14">
        <v>0</v>
      </c>
      <c r="AC19" s="14">
        <v>1</v>
      </c>
      <c r="AD19" s="14">
        <v>0</v>
      </c>
      <c r="AE19" s="14">
        <v>1</v>
      </c>
      <c r="AF19" s="14">
        <v>10</v>
      </c>
      <c r="AG19" s="14">
        <v>1</v>
      </c>
    </row>
    <row r="20" spans="1:33">
      <c r="A20" s="3" t="s">
        <v>41</v>
      </c>
      <c r="B20" s="3">
        <v>1</v>
      </c>
      <c r="C20" s="14">
        <v>0.5</v>
      </c>
      <c r="D20" s="3">
        <v>1</v>
      </c>
      <c r="E20" s="3">
        <f t="shared" si="1"/>
        <v>71</v>
      </c>
      <c r="F20" s="14">
        <v>2</v>
      </c>
      <c r="G20" s="3">
        <v>0</v>
      </c>
      <c r="H20" s="14">
        <v>0</v>
      </c>
      <c r="I20" s="14">
        <v>0</v>
      </c>
      <c r="J20" s="14">
        <v>7</v>
      </c>
      <c r="K20" s="14">
        <v>12</v>
      </c>
      <c r="L20" s="14">
        <v>0</v>
      </c>
      <c r="M20" s="14">
        <v>0</v>
      </c>
      <c r="N20" s="14">
        <v>0</v>
      </c>
      <c r="O20" s="14">
        <v>9</v>
      </c>
      <c r="P20" s="3">
        <v>0</v>
      </c>
      <c r="Q20" s="14">
        <v>0</v>
      </c>
      <c r="R20" s="14">
        <v>2</v>
      </c>
      <c r="S20" s="3">
        <v>0</v>
      </c>
      <c r="T20" s="14">
        <v>0</v>
      </c>
      <c r="U20" s="14">
        <v>0</v>
      </c>
      <c r="V20" s="14">
        <v>3</v>
      </c>
      <c r="W20" s="14">
        <v>0</v>
      </c>
      <c r="X20" s="14">
        <v>2</v>
      </c>
      <c r="Y20" s="15">
        <v>0</v>
      </c>
      <c r="Z20" s="14">
        <v>2</v>
      </c>
      <c r="AA20" s="14">
        <v>1</v>
      </c>
      <c r="AB20" s="14">
        <v>11</v>
      </c>
      <c r="AC20" s="14">
        <v>1</v>
      </c>
      <c r="AD20" s="14">
        <v>0</v>
      </c>
      <c r="AE20" s="14">
        <v>18</v>
      </c>
      <c r="AF20" s="14">
        <v>0</v>
      </c>
      <c r="AG20" s="14">
        <v>1</v>
      </c>
    </row>
    <row r="21" spans="1:33">
      <c r="A21" s="3" t="s">
        <v>41</v>
      </c>
      <c r="B21" s="3">
        <v>1</v>
      </c>
      <c r="C21" s="14">
        <v>1.5</v>
      </c>
      <c r="D21" s="3">
        <v>1</v>
      </c>
      <c r="E21" s="3">
        <f t="shared" si="1"/>
        <v>51</v>
      </c>
      <c r="F21" s="14">
        <v>0</v>
      </c>
      <c r="G21" s="3">
        <v>0</v>
      </c>
      <c r="H21" s="14">
        <v>0</v>
      </c>
      <c r="I21" s="14">
        <v>0</v>
      </c>
      <c r="J21" s="14">
        <v>3</v>
      </c>
      <c r="K21" s="14">
        <v>10</v>
      </c>
      <c r="L21" s="14">
        <v>0</v>
      </c>
      <c r="M21" s="14">
        <v>0</v>
      </c>
      <c r="N21" s="14">
        <v>0</v>
      </c>
      <c r="O21" s="14">
        <v>7</v>
      </c>
      <c r="P21" s="3">
        <v>0</v>
      </c>
      <c r="Q21" s="14">
        <v>0</v>
      </c>
      <c r="R21" s="14">
        <v>4</v>
      </c>
      <c r="S21" s="3">
        <v>0</v>
      </c>
      <c r="T21" s="14">
        <v>0</v>
      </c>
      <c r="U21" s="14">
        <v>0</v>
      </c>
      <c r="V21" s="14">
        <v>0</v>
      </c>
      <c r="W21" s="14">
        <v>2</v>
      </c>
      <c r="X21" s="14">
        <v>2</v>
      </c>
      <c r="Y21" s="15">
        <v>0</v>
      </c>
      <c r="Z21" s="14">
        <v>0</v>
      </c>
      <c r="AA21" s="14">
        <v>1</v>
      </c>
      <c r="AB21" s="14">
        <v>5</v>
      </c>
      <c r="AC21" s="14">
        <v>0</v>
      </c>
      <c r="AD21" s="14">
        <v>2</v>
      </c>
      <c r="AE21" s="14">
        <v>14</v>
      </c>
      <c r="AF21" s="14">
        <v>1</v>
      </c>
      <c r="AG21" s="14">
        <v>0</v>
      </c>
    </row>
    <row r="22" spans="1:33">
      <c r="A22" s="3" t="s">
        <v>41</v>
      </c>
      <c r="B22" s="3">
        <v>1</v>
      </c>
      <c r="C22" s="14">
        <v>2.5</v>
      </c>
      <c r="D22" s="3">
        <v>1</v>
      </c>
      <c r="E22" s="3">
        <f t="shared" si="1"/>
        <v>52</v>
      </c>
      <c r="F22" s="14">
        <v>2</v>
      </c>
      <c r="G22" s="3">
        <v>0</v>
      </c>
      <c r="H22" s="14">
        <v>0</v>
      </c>
      <c r="I22" s="14">
        <v>0</v>
      </c>
      <c r="J22" s="14">
        <v>10</v>
      </c>
      <c r="K22" s="14">
        <v>4</v>
      </c>
      <c r="L22" s="14">
        <v>0</v>
      </c>
      <c r="M22" s="14">
        <v>0</v>
      </c>
      <c r="N22" s="14">
        <v>0</v>
      </c>
      <c r="O22" s="14">
        <v>0</v>
      </c>
      <c r="P22" s="3">
        <v>0</v>
      </c>
      <c r="Q22" s="14">
        <v>0</v>
      </c>
      <c r="R22" s="14">
        <v>0</v>
      </c>
      <c r="S22" s="3">
        <v>0</v>
      </c>
      <c r="T22" s="14">
        <v>0</v>
      </c>
      <c r="U22" s="14">
        <v>0</v>
      </c>
      <c r="V22" s="14">
        <v>0</v>
      </c>
      <c r="W22" s="14">
        <v>1</v>
      </c>
      <c r="X22" s="14">
        <v>1</v>
      </c>
      <c r="Y22" s="15">
        <v>0</v>
      </c>
      <c r="Z22" s="14">
        <v>5</v>
      </c>
      <c r="AA22" s="14">
        <v>4</v>
      </c>
      <c r="AB22" s="14">
        <v>2</v>
      </c>
      <c r="AC22" s="14">
        <v>5</v>
      </c>
      <c r="AD22" s="14">
        <v>0</v>
      </c>
      <c r="AE22" s="14">
        <v>13</v>
      </c>
      <c r="AF22" s="14">
        <v>1</v>
      </c>
      <c r="AG22" s="14">
        <v>4</v>
      </c>
    </row>
    <row r="23" spans="1:33">
      <c r="A23" s="3" t="s">
        <v>41</v>
      </c>
      <c r="B23" s="3">
        <v>1</v>
      </c>
      <c r="C23" s="14">
        <v>3.5</v>
      </c>
      <c r="D23" s="3">
        <v>1</v>
      </c>
      <c r="E23" s="3">
        <f t="shared" si="1"/>
        <v>45</v>
      </c>
      <c r="F23" s="14">
        <v>2</v>
      </c>
      <c r="G23" s="3">
        <v>0</v>
      </c>
      <c r="H23" s="14">
        <v>0</v>
      </c>
      <c r="I23" s="14">
        <v>0</v>
      </c>
      <c r="J23" s="14">
        <v>11</v>
      </c>
      <c r="K23" s="14">
        <v>18</v>
      </c>
      <c r="L23" s="14">
        <v>0</v>
      </c>
      <c r="M23" s="14">
        <v>0</v>
      </c>
      <c r="N23" s="14">
        <v>0</v>
      </c>
      <c r="O23" s="14">
        <v>1</v>
      </c>
      <c r="P23" s="3">
        <v>0</v>
      </c>
      <c r="Q23" s="14">
        <v>0</v>
      </c>
      <c r="R23" s="14">
        <v>0</v>
      </c>
      <c r="S23" s="3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5">
        <v>0</v>
      </c>
      <c r="Z23" s="14">
        <v>0</v>
      </c>
      <c r="AA23" s="14">
        <v>5</v>
      </c>
      <c r="AB23" s="14">
        <v>0</v>
      </c>
      <c r="AC23" s="14">
        <v>2</v>
      </c>
      <c r="AD23" s="14">
        <v>0</v>
      </c>
      <c r="AE23" s="14">
        <v>2</v>
      </c>
      <c r="AF23" s="14">
        <v>1</v>
      </c>
      <c r="AG23" s="14">
        <v>3</v>
      </c>
    </row>
    <row r="24" spans="1:33">
      <c r="A24" s="3" t="s">
        <v>41</v>
      </c>
      <c r="B24" s="3">
        <v>1</v>
      </c>
      <c r="C24" s="14">
        <v>4.5</v>
      </c>
      <c r="D24" s="3">
        <v>1</v>
      </c>
      <c r="E24" s="3">
        <f t="shared" si="1"/>
        <v>48</v>
      </c>
      <c r="F24" s="14">
        <v>0</v>
      </c>
      <c r="G24" s="3">
        <v>0</v>
      </c>
      <c r="H24" s="14">
        <v>0</v>
      </c>
      <c r="I24" s="14">
        <v>0</v>
      </c>
      <c r="J24" s="14">
        <v>3</v>
      </c>
      <c r="K24" s="14">
        <v>18</v>
      </c>
      <c r="L24" s="14">
        <v>0</v>
      </c>
      <c r="M24" s="14">
        <v>1</v>
      </c>
      <c r="N24" s="14">
        <v>0</v>
      </c>
      <c r="O24" s="14">
        <v>3</v>
      </c>
      <c r="P24" s="3">
        <v>0</v>
      </c>
      <c r="Q24" s="14">
        <v>10</v>
      </c>
      <c r="R24" s="14">
        <v>2</v>
      </c>
      <c r="S24" s="3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5">
        <v>0</v>
      </c>
      <c r="Z24" s="14">
        <v>0</v>
      </c>
      <c r="AA24" s="14">
        <v>2</v>
      </c>
      <c r="AB24" s="14">
        <v>0</v>
      </c>
      <c r="AC24" s="14">
        <v>0</v>
      </c>
      <c r="AD24" s="14">
        <v>2</v>
      </c>
      <c r="AE24" s="14">
        <v>2</v>
      </c>
      <c r="AF24" s="14">
        <v>4</v>
      </c>
      <c r="AG24" s="14">
        <v>1</v>
      </c>
    </row>
    <row r="25" spans="1:33">
      <c r="A25" s="3" t="s">
        <v>41</v>
      </c>
      <c r="B25" s="3">
        <v>1</v>
      </c>
      <c r="C25" s="14">
        <v>5.5</v>
      </c>
      <c r="D25" s="3">
        <v>1</v>
      </c>
      <c r="E25" s="3">
        <f t="shared" si="1"/>
        <v>49</v>
      </c>
      <c r="F25" s="14">
        <v>0</v>
      </c>
      <c r="G25" s="3">
        <v>0</v>
      </c>
      <c r="H25" s="14">
        <v>0</v>
      </c>
      <c r="I25" s="14">
        <v>0</v>
      </c>
      <c r="J25" s="14">
        <v>1</v>
      </c>
      <c r="K25" s="14">
        <v>22</v>
      </c>
      <c r="L25" s="14">
        <v>0</v>
      </c>
      <c r="M25" s="14">
        <v>4</v>
      </c>
      <c r="N25" s="14">
        <v>0</v>
      </c>
      <c r="O25" s="14">
        <v>1</v>
      </c>
      <c r="P25" s="3">
        <v>0</v>
      </c>
      <c r="Q25" s="14">
        <v>6</v>
      </c>
      <c r="R25" s="14">
        <v>0</v>
      </c>
      <c r="S25" s="3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5">
        <v>0</v>
      </c>
      <c r="Z25" s="14">
        <v>0</v>
      </c>
      <c r="AA25" s="14">
        <v>5</v>
      </c>
      <c r="AB25" s="14">
        <v>0</v>
      </c>
      <c r="AC25" s="14">
        <v>2</v>
      </c>
      <c r="AD25" s="14">
        <v>0</v>
      </c>
      <c r="AE25" s="14">
        <v>0</v>
      </c>
      <c r="AF25" s="14">
        <v>4</v>
      </c>
      <c r="AG25" s="14">
        <v>4</v>
      </c>
    </row>
    <row r="26" spans="1:33">
      <c r="A26" s="3" t="s">
        <v>41</v>
      </c>
      <c r="B26" s="3">
        <v>1</v>
      </c>
      <c r="C26" s="14">
        <v>6.5</v>
      </c>
      <c r="D26" s="3">
        <v>1</v>
      </c>
      <c r="E26" s="3">
        <f t="shared" si="1"/>
        <v>49</v>
      </c>
      <c r="F26" s="14">
        <v>0</v>
      </c>
      <c r="G26" s="3">
        <v>0</v>
      </c>
      <c r="H26" s="14">
        <v>0</v>
      </c>
      <c r="I26" s="14">
        <v>0</v>
      </c>
      <c r="J26" s="14">
        <v>1</v>
      </c>
      <c r="K26" s="14">
        <v>28</v>
      </c>
      <c r="L26" s="14">
        <v>0</v>
      </c>
      <c r="M26" s="14">
        <v>5</v>
      </c>
      <c r="N26" s="14">
        <v>0</v>
      </c>
      <c r="O26" s="14">
        <v>1</v>
      </c>
      <c r="P26" s="3">
        <v>0</v>
      </c>
      <c r="Q26" s="14">
        <v>0</v>
      </c>
      <c r="R26" s="14">
        <v>5</v>
      </c>
      <c r="S26" s="3">
        <v>0</v>
      </c>
      <c r="T26" s="14">
        <v>0</v>
      </c>
      <c r="U26" s="14">
        <v>0</v>
      </c>
      <c r="V26" s="14">
        <v>0</v>
      </c>
      <c r="W26" s="14">
        <v>1</v>
      </c>
      <c r="X26" s="14">
        <v>0</v>
      </c>
      <c r="Y26" s="15">
        <v>0</v>
      </c>
      <c r="Z26" s="14">
        <v>0</v>
      </c>
      <c r="AA26" s="14">
        <v>0</v>
      </c>
      <c r="AB26" s="14">
        <v>0</v>
      </c>
      <c r="AC26" s="14">
        <v>1</v>
      </c>
      <c r="AD26" s="14">
        <v>0</v>
      </c>
      <c r="AE26" s="14">
        <v>0</v>
      </c>
      <c r="AF26" s="14">
        <v>7</v>
      </c>
      <c r="AG26" s="14">
        <v>0</v>
      </c>
    </row>
    <row r="27" spans="1:33">
      <c r="A27" s="3" t="s">
        <v>41</v>
      </c>
      <c r="B27" s="3">
        <v>1</v>
      </c>
      <c r="C27" s="14">
        <v>7.5</v>
      </c>
      <c r="D27" s="3">
        <v>1</v>
      </c>
      <c r="E27" s="3">
        <f t="shared" si="1"/>
        <v>50</v>
      </c>
      <c r="F27" s="14">
        <v>1</v>
      </c>
      <c r="G27" s="3">
        <v>0</v>
      </c>
      <c r="H27" s="14">
        <v>0</v>
      </c>
      <c r="I27" s="14">
        <v>0</v>
      </c>
      <c r="J27" s="14">
        <v>1</v>
      </c>
      <c r="K27" s="14">
        <v>28</v>
      </c>
      <c r="L27" s="14">
        <v>0</v>
      </c>
      <c r="M27" s="14">
        <v>6</v>
      </c>
      <c r="N27" s="14">
        <v>0</v>
      </c>
      <c r="O27" s="14">
        <v>0</v>
      </c>
      <c r="P27" s="3">
        <v>0</v>
      </c>
      <c r="Q27" s="14">
        <v>2</v>
      </c>
      <c r="R27" s="14">
        <v>5</v>
      </c>
      <c r="S27" s="3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5">
        <v>0</v>
      </c>
      <c r="Z27" s="14">
        <v>0</v>
      </c>
      <c r="AA27" s="14">
        <v>0</v>
      </c>
      <c r="AB27" s="14">
        <v>0</v>
      </c>
      <c r="AC27" s="14">
        <v>1</v>
      </c>
      <c r="AD27" s="14">
        <v>0</v>
      </c>
      <c r="AE27" s="14">
        <v>0</v>
      </c>
      <c r="AF27" s="14">
        <v>5</v>
      </c>
      <c r="AG27" s="14">
        <v>1</v>
      </c>
    </row>
    <row r="28" spans="1:33">
      <c r="A28" s="3" t="s">
        <v>41</v>
      </c>
      <c r="B28" s="3">
        <v>1</v>
      </c>
      <c r="C28" s="14">
        <v>8.5</v>
      </c>
      <c r="D28" s="3">
        <v>1</v>
      </c>
      <c r="E28" s="3">
        <f t="shared" si="1"/>
        <v>46</v>
      </c>
      <c r="F28" s="14">
        <v>0</v>
      </c>
      <c r="G28" s="3">
        <v>0</v>
      </c>
      <c r="H28" s="14">
        <v>0</v>
      </c>
      <c r="I28" s="14">
        <v>0</v>
      </c>
      <c r="J28" s="14">
        <v>0</v>
      </c>
      <c r="K28" s="14">
        <v>35</v>
      </c>
      <c r="L28" s="14">
        <v>0</v>
      </c>
      <c r="M28" s="14">
        <v>6</v>
      </c>
      <c r="N28" s="14">
        <v>0</v>
      </c>
      <c r="O28" s="14">
        <v>0</v>
      </c>
      <c r="P28" s="3">
        <v>0</v>
      </c>
      <c r="Q28" s="14">
        <v>0</v>
      </c>
      <c r="R28" s="14">
        <v>3</v>
      </c>
      <c r="S28" s="3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5">
        <v>0</v>
      </c>
      <c r="Z28" s="14">
        <v>0</v>
      </c>
      <c r="AA28" s="14">
        <v>1</v>
      </c>
      <c r="AB28" s="14">
        <v>0</v>
      </c>
      <c r="AC28" s="14">
        <v>0</v>
      </c>
      <c r="AD28" s="14">
        <v>0</v>
      </c>
      <c r="AE28" s="14">
        <v>0</v>
      </c>
      <c r="AF28" s="14">
        <v>1</v>
      </c>
      <c r="AG28" s="14">
        <v>0</v>
      </c>
    </row>
    <row r="29" spans="1:33">
      <c r="A29" s="3" t="s">
        <v>41</v>
      </c>
      <c r="B29" s="3">
        <v>1</v>
      </c>
      <c r="C29" s="15">
        <v>9.5</v>
      </c>
      <c r="D29" s="3">
        <v>1</v>
      </c>
      <c r="E29" s="3">
        <f t="shared" si="1"/>
        <v>53</v>
      </c>
      <c r="F29" s="15">
        <v>0</v>
      </c>
      <c r="G29" s="3">
        <v>0</v>
      </c>
      <c r="H29" s="14">
        <v>0</v>
      </c>
      <c r="I29" s="14">
        <v>0</v>
      </c>
      <c r="J29" s="15">
        <v>0</v>
      </c>
      <c r="K29" s="15">
        <v>35</v>
      </c>
      <c r="L29" s="14">
        <v>0</v>
      </c>
      <c r="M29" s="15">
        <v>9</v>
      </c>
      <c r="N29" s="14">
        <v>0</v>
      </c>
      <c r="O29" s="15">
        <v>0</v>
      </c>
      <c r="P29" s="3">
        <v>0</v>
      </c>
      <c r="Q29" s="15">
        <v>4</v>
      </c>
      <c r="R29" s="15">
        <v>0</v>
      </c>
      <c r="S29" s="3">
        <v>0</v>
      </c>
      <c r="T29" s="15">
        <v>3</v>
      </c>
      <c r="U29" s="14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</v>
      </c>
      <c r="AE29" s="15">
        <v>0</v>
      </c>
      <c r="AF29" s="15">
        <v>0</v>
      </c>
      <c r="AG29" s="15">
        <v>1</v>
      </c>
    </row>
    <row r="30" spans="1:33">
      <c r="A30" s="3" t="s">
        <v>42</v>
      </c>
      <c r="B30" s="3">
        <v>1</v>
      </c>
      <c r="C30" s="14">
        <v>0.5</v>
      </c>
      <c r="D30" s="3">
        <v>1</v>
      </c>
      <c r="E30" s="3">
        <f t="shared" si="1"/>
        <v>50</v>
      </c>
      <c r="F30" s="14">
        <v>3</v>
      </c>
      <c r="G30" s="14">
        <v>1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5">
        <v>0</v>
      </c>
      <c r="N30" s="14">
        <v>0</v>
      </c>
      <c r="O30" s="14">
        <v>0</v>
      </c>
      <c r="P30" s="14">
        <v>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1</v>
      </c>
      <c r="W30" s="14">
        <v>1</v>
      </c>
      <c r="X30" s="14">
        <v>4</v>
      </c>
      <c r="Y30" s="15">
        <v>0</v>
      </c>
      <c r="Z30" s="14">
        <v>21</v>
      </c>
      <c r="AA30" s="14">
        <v>0</v>
      </c>
      <c r="AB30" s="14">
        <v>0</v>
      </c>
      <c r="AC30" s="14">
        <v>2</v>
      </c>
      <c r="AD30" s="14">
        <v>12</v>
      </c>
      <c r="AE30" s="15">
        <v>0</v>
      </c>
      <c r="AF30" s="14">
        <v>0</v>
      </c>
      <c r="AG30" s="14">
        <v>0</v>
      </c>
    </row>
    <row r="31" spans="1:33">
      <c r="A31" s="3" t="s">
        <v>42</v>
      </c>
      <c r="B31" s="3">
        <v>1</v>
      </c>
      <c r="C31" s="14">
        <v>1.5</v>
      </c>
      <c r="D31" s="3">
        <v>1</v>
      </c>
      <c r="E31" s="3">
        <f t="shared" si="1"/>
        <v>51</v>
      </c>
      <c r="F31" s="14">
        <v>0</v>
      </c>
      <c r="G31" s="14">
        <v>2</v>
      </c>
      <c r="H31" s="14">
        <v>0</v>
      </c>
      <c r="I31" s="14">
        <v>0</v>
      </c>
      <c r="J31" s="14">
        <v>0</v>
      </c>
      <c r="K31" s="14">
        <v>9</v>
      </c>
      <c r="L31" s="14">
        <v>3</v>
      </c>
      <c r="M31" s="15">
        <v>0</v>
      </c>
      <c r="N31" s="14">
        <v>0</v>
      </c>
      <c r="O31" s="14">
        <v>5</v>
      </c>
      <c r="P31" s="14">
        <v>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9</v>
      </c>
      <c r="W31" s="14">
        <v>0</v>
      </c>
      <c r="X31" s="14">
        <v>0</v>
      </c>
      <c r="Y31" s="15">
        <v>0</v>
      </c>
      <c r="Z31" s="14">
        <v>12</v>
      </c>
      <c r="AA31" s="14">
        <v>0</v>
      </c>
      <c r="AB31" s="14">
        <v>0</v>
      </c>
      <c r="AC31" s="14">
        <v>4</v>
      </c>
      <c r="AD31" s="14">
        <v>6</v>
      </c>
      <c r="AE31" s="15">
        <v>0</v>
      </c>
      <c r="AF31" s="14">
        <v>0</v>
      </c>
      <c r="AG31" s="14">
        <v>0</v>
      </c>
    </row>
    <row r="32" spans="1:33">
      <c r="A32" s="3" t="s">
        <v>42</v>
      </c>
      <c r="B32" s="3">
        <v>1</v>
      </c>
      <c r="C32" s="14">
        <v>2.5</v>
      </c>
      <c r="D32" s="3">
        <v>1</v>
      </c>
      <c r="E32" s="3">
        <f t="shared" si="1"/>
        <v>52</v>
      </c>
      <c r="F32" s="14">
        <v>0</v>
      </c>
      <c r="G32" s="14">
        <v>0</v>
      </c>
      <c r="H32" s="14">
        <v>0</v>
      </c>
      <c r="I32" s="14">
        <v>0</v>
      </c>
      <c r="J32" s="14">
        <v>5</v>
      </c>
      <c r="K32" s="14">
        <v>1</v>
      </c>
      <c r="L32" s="14">
        <v>0</v>
      </c>
      <c r="M32" s="15">
        <v>0</v>
      </c>
      <c r="N32" s="14">
        <v>0</v>
      </c>
      <c r="O32" s="14">
        <v>0</v>
      </c>
      <c r="P32" s="14">
        <v>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10</v>
      </c>
      <c r="W32" s="14">
        <v>0</v>
      </c>
      <c r="X32" s="14">
        <v>2</v>
      </c>
      <c r="Y32" s="15">
        <v>0</v>
      </c>
      <c r="Z32" s="14">
        <v>5</v>
      </c>
      <c r="AA32" s="14">
        <v>0</v>
      </c>
      <c r="AB32" s="14">
        <v>0</v>
      </c>
      <c r="AC32" s="14">
        <v>22</v>
      </c>
      <c r="AD32" s="14">
        <v>0</v>
      </c>
      <c r="AE32" s="15">
        <v>0</v>
      </c>
      <c r="AF32" s="14">
        <v>0</v>
      </c>
      <c r="AG32" s="14">
        <v>1</v>
      </c>
    </row>
    <row r="33" spans="1:33">
      <c r="A33" s="3" t="s">
        <v>42</v>
      </c>
      <c r="B33" s="3">
        <v>1</v>
      </c>
      <c r="C33" s="14">
        <v>3.5</v>
      </c>
      <c r="D33" s="3">
        <v>1</v>
      </c>
      <c r="E33" s="3">
        <f t="shared" si="1"/>
        <v>51</v>
      </c>
      <c r="F33" s="14">
        <v>0</v>
      </c>
      <c r="G33" s="14">
        <v>1</v>
      </c>
      <c r="H33" s="14">
        <v>0</v>
      </c>
      <c r="I33" s="14">
        <v>0</v>
      </c>
      <c r="J33" s="14">
        <v>3</v>
      </c>
      <c r="K33" s="14">
        <v>3</v>
      </c>
      <c r="L33" s="14">
        <v>0</v>
      </c>
      <c r="M33" s="15">
        <v>0</v>
      </c>
      <c r="N33" s="14">
        <v>0</v>
      </c>
      <c r="O33" s="14">
        <v>4</v>
      </c>
      <c r="P33" s="14">
        <v>5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8</v>
      </c>
      <c r="W33" s="14">
        <v>0</v>
      </c>
      <c r="X33" s="14">
        <v>9</v>
      </c>
      <c r="Y33" s="15">
        <v>0</v>
      </c>
      <c r="Z33" s="14">
        <v>6</v>
      </c>
      <c r="AA33" s="14">
        <v>2</v>
      </c>
      <c r="AB33" s="14">
        <v>0</v>
      </c>
      <c r="AC33" s="14">
        <v>10</v>
      </c>
      <c r="AD33" s="14">
        <v>0</v>
      </c>
      <c r="AE33" s="15">
        <v>0</v>
      </c>
      <c r="AF33" s="14">
        <v>0</v>
      </c>
      <c r="AG33" s="14">
        <v>0</v>
      </c>
    </row>
    <row r="34" spans="1:33">
      <c r="A34" s="3" t="s">
        <v>42</v>
      </c>
      <c r="B34" s="3">
        <v>1</v>
      </c>
      <c r="C34" s="14">
        <v>4.5</v>
      </c>
      <c r="D34" s="3">
        <v>1</v>
      </c>
      <c r="E34" s="3">
        <f t="shared" si="1"/>
        <v>54</v>
      </c>
      <c r="F34" s="14">
        <v>2</v>
      </c>
      <c r="G34" s="14">
        <v>1</v>
      </c>
      <c r="H34" s="14">
        <v>0</v>
      </c>
      <c r="I34" s="14">
        <v>0</v>
      </c>
      <c r="J34" s="14">
        <v>3</v>
      </c>
      <c r="K34" s="14">
        <v>6</v>
      </c>
      <c r="L34" s="14">
        <v>0</v>
      </c>
      <c r="M34" s="15">
        <v>0</v>
      </c>
      <c r="N34" s="14">
        <v>0</v>
      </c>
      <c r="O34" s="14">
        <v>1</v>
      </c>
      <c r="P34" s="14">
        <v>0</v>
      </c>
      <c r="Q34" s="14">
        <v>0</v>
      </c>
      <c r="R34" s="14">
        <v>1</v>
      </c>
      <c r="S34" s="14">
        <v>2</v>
      </c>
      <c r="T34" s="14">
        <v>0</v>
      </c>
      <c r="U34" s="14">
        <v>0</v>
      </c>
      <c r="V34" s="14">
        <v>7</v>
      </c>
      <c r="W34" s="14">
        <v>0</v>
      </c>
      <c r="X34" s="14">
        <v>1</v>
      </c>
      <c r="Y34" s="15">
        <v>0</v>
      </c>
      <c r="Z34" s="14">
        <v>4</v>
      </c>
      <c r="AA34" s="14">
        <v>0</v>
      </c>
      <c r="AB34" s="14">
        <v>0</v>
      </c>
      <c r="AC34" s="14">
        <v>22</v>
      </c>
      <c r="AD34" s="14">
        <v>2</v>
      </c>
      <c r="AE34" s="15">
        <v>0</v>
      </c>
      <c r="AF34" s="14">
        <v>2</v>
      </c>
      <c r="AG34" s="14">
        <v>0</v>
      </c>
    </row>
    <row r="35" spans="1:33">
      <c r="A35" s="3" t="s">
        <v>42</v>
      </c>
      <c r="B35" s="3">
        <v>1</v>
      </c>
      <c r="C35" s="14">
        <v>5.5</v>
      </c>
      <c r="D35" s="3">
        <v>1</v>
      </c>
      <c r="E35" s="3">
        <f t="shared" si="1"/>
        <v>50</v>
      </c>
      <c r="F35" s="14">
        <v>1</v>
      </c>
      <c r="G35" s="14">
        <v>0</v>
      </c>
      <c r="H35" s="14">
        <v>0</v>
      </c>
      <c r="I35" s="14">
        <v>1</v>
      </c>
      <c r="J35" s="14">
        <v>2</v>
      </c>
      <c r="K35" s="14">
        <v>3</v>
      </c>
      <c r="L35" s="14">
        <v>0</v>
      </c>
      <c r="M35" s="15">
        <v>0</v>
      </c>
      <c r="N35" s="14">
        <v>1</v>
      </c>
      <c r="O35" s="14">
        <v>1</v>
      </c>
      <c r="P35" s="14">
        <v>3</v>
      </c>
      <c r="Q35" s="14">
        <v>0</v>
      </c>
      <c r="R35" s="14">
        <v>0</v>
      </c>
      <c r="S35" s="14">
        <v>2</v>
      </c>
      <c r="T35" s="14">
        <v>0</v>
      </c>
      <c r="U35" s="14">
        <v>0</v>
      </c>
      <c r="V35" s="14">
        <v>6</v>
      </c>
      <c r="W35" s="14">
        <v>0</v>
      </c>
      <c r="X35" s="14">
        <v>3</v>
      </c>
      <c r="Y35" s="15">
        <v>0</v>
      </c>
      <c r="Z35" s="14">
        <v>8</v>
      </c>
      <c r="AA35" s="14">
        <v>0</v>
      </c>
      <c r="AB35" s="14">
        <v>1</v>
      </c>
      <c r="AC35" s="14">
        <v>16</v>
      </c>
      <c r="AD35" s="14">
        <v>2</v>
      </c>
      <c r="AE35" s="15">
        <v>0</v>
      </c>
      <c r="AF35" s="14">
        <v>0</v>
      </c>
      <c r="AG35" s="14">
        <v>0</v>
      </c>
    </row>
    <row r="36" spans="1:33">
      <c r="A36" s="3" t="s">
        <v>42</v>
      </c>
      <c r="B36" s="3">
        <v>1</v>
      </c>
      <c r="C36" s="14">
        <v>6.5</v>
      </c>
      <c r="D36" s="3">
        <v>1</v>
      </c>
      <c r="E36" s="3">
        <f t="shared" si="1"/>
        <v>51</v>
      </c>
      <c r="F36" s="14">
        <v>2</v>
      </c>
      <c r="G36" s="14">
        <v>0</v>
      </c>
      <c r="H36" s="14">
        <v>0</v>
      </c>
      <c r="I36" s="14">
        <v>0</v>
      </c>
      <c r="J36" s="14">
        <v>11</v>
      </c>
      <c r="K36" s="14">
        <v>2</v>
      </c>
      <c r="L36" s="14">
        <v>0</v>
      </c>
      <c r="M36" s="15">
        <v>0</v>
      </c>
      <c r="N36" s="14">
        <v>0</v>
      </c>
      <c r="O36" s="14">
        <v>6</v>
      </c>
      <c r="P36" s="14">
        <v>4</v>
      </c>
      <c r="Q36" s="14">
        <v>4</v>
      </c>
      <c r="R36" s="14">
        <v>0</v>
      </c>
      <c r="S36" s="14">
        <v>2</v>
      </c>
      <c r="T36" s="14">
        <v>0</v>
      </c>
      <c r="U36" s="14">
        <v>0</v>
      </c>
      <c r="V36" s="14">
        <v>1</v>
      </c>
      <c r="W36" s="14">
        <v>4</v>
      </c>
      <c r="X36" s="14">
        <v>2</v>
      </c>
      <c r="Y36" s="15">
        <v>0</v>
      </c>
      <c r="Z36" s="14">
        <v>6</v>
      </c>
      <c r="AA36" s="14">
        <v>3</v>
      </c>
      <c r="AB36" s="14">
        <v>0</v>
      </c>
      <c r="AC36" s="14">
        <v>3</v>
      </c>
      <c r="AD36" s="14">
        <v>0</v>
      </c>
      <c r="AE36" s="15">
        <v>0</v>
      </c>
      <c r="AF36" s="14">
        <v>0</v>
      </c>
      <c r="AG36" s="14">
        <v>1</v>
      </c>
    </row>
    <row r="37" spans="1:33">
      <c r="A37" s="3" t="s">
        <v>42</v>
      </c>
      <c r="B37" s="3">
        <v>1</v>
      </c>
      <c r="C37" s="14">
        <v>7.5</v>
      </c>
      <c r="D37" s="3">
        <v>1</v>
      </c>
      <c r="E37" s="3">
        <f t="shared" si="1"/>
        <v>52</v>
      </c>
      <c r="F37" s="14">
        <v>0</v>
      </c>
      <c r="G37" s="14">
        <v>0</v>
      </c>
      <c r="H37" s="14">
        <v>0</v>
      </c>
      <c r="I37" s="14">
        <v>0</v>
      </c>
      <c r="J37" s="14">
        <v>5</v>
      </c>
      <c r="K37" s="14">
        <v>11</v>
      </c>
      <c r="L37" s="14">
        <v>0</v>
      </c>
      <c r="M37" s="15">
        <v>0</v>
      </c>
      <c r="N37" s="14">
        <v>0</v>
      </c>
      <c r="O37" s="14">
        <v>3</v>
      </c>
      <c r="P37" s="14">
        <v>3</v>
      </c>
      <c r="Q37" s="14">
        <v>3</v>
      </c>
      <c r="R37" s="14">
        <v>0</v>
      </c>
      <c r="S37" s="14">
        <v>0</v>
      </c>
      <c r="T37" s="14">
        <v>0</v>
      </c>
      <c r="U37" s="14">
        <v>0</v>
      </c>
      <c r="V37" s="14">
        <v>3</v>
      </c>
      <c r="W37" s="14">
        <v>3</v>
      </c>
      <c r="X37" s="14">
        <v>0</v>
      </c>
      <c r="Y37" s="15">
        <v>0</v>
      </c>
      <c r="Z37" s="14">
        <v>3</v>
      </c>
      <c r="AA37" s="14">
        <v>0</v>
      </c>
      <c r="AB37" s="14">
        <v>0</v>
      </c>
      <c r="AC37" s="14">
        <v>16</v>
      </c>
      <c r="AD37" s="14">
        <v>0</v>
      </c>
      <c r="AE37" s="15">
        <v>0</v>
      </c>
      <c r="AF37" s="14">
        <v>0</v>
      </c>
      <c r="AG37" s="14">
        <v>2</v>
      </c>
    </row>
    <row r="38" spans="1:33">
      <c r="A38" s="3" t="s">
        <v>42</v>
      </c>
      <c r="B38" s="3">
        <v>1</v>
      </c>
      <c r="C38" s="14">
        <v>8.5</v>
      </c>
      <c r="D38" s="3">
        <v>1</v>
      </c>
      <c r="E38" s="3">
        <f t="shared" si="1"/>
        <v>56</v>
      </c>
      <c r="F38" s="14">
        <v>1</v>
      </c>
      <c r="G38" s="14">
        <v>0</v>
      </c>
      <c r="H38" s="14">
        <v>0</v>
      </c>
      <c r="I38" s="14">
        <v>0</v>
      </c>
      <c r="J38" s="14">
        <v>0</v>
      </c>
      <c r="K38" s="14">
        <v>13</v>
      </c>
      <c r="L38" s="14">
        <v>0</v>
      </c>
      <c r="M38" s="15">
        <v>6</v>
      </c>
      <c r="N38" s="14">
        <v>0</v>
      </c>
      <c r="O38" s="14">
        <v>4</v>
      </c>
      <c r="P38" s="14">
        <v>2</v>
      </c>
      <c r="Q38" s="14">
        <v>0</v>
      </c>
      <c r="R38" s="14">
        <v>0</v>
      </c>
      <c r="S38" s="14">
        <v>0</v>
      </c>
      <c r="T38" s="14">
        <v>1</v>
      </c>
      <c r="U38" s="14">
        <v>0</v>
      </c>
      <c r="V38" s="14">
        <v>5</v>
      </c>
      <c r="W38" s="14">
        <v>0</v>
      </c>
      <c r="X38" s="14">
        <v>3</v>
      </c>
      <c r="Y38" s="15">
        <v>0</v>
      </c>
      <c r="Z38" s="14">
        <v>0</v>
      </c>
      <c r="AA38" s="14">
        <v>1</v>
      </c>
      <c r="AB38" s="14">
        <v>1</v>
      </c>
      <c r="AC38" s="14">
        <v>16</v>
      </c>
      <c r="AD38" s="14">
        <v>0</v>
      </c>
      <c r="AE38" s="15">
        <v>0</v>
      </c>
      <c r="AF38" s="14">
        <v>0</v>
      </c>
      <c r="AG38" s="14">
        <v>3</v>
      </c>
    </row>
    <row r="39" spans="1:33">
      <c r="A39" s="3" t="s">
        <v>42</v>
      </c>
      <c r="B39" s="3">
        <v>1</v>
      </c>
      <c r="C39" s="14">
        <v>9.5</v>
      </c>
      <c r="D39" s="3">
        <v>1</v>
      </c>
      <c r="E39" s="3">
        <f t="shared" si="1"/>
        <v>57</v>
      </c>
      <c r="F39" s="14">
        <v>4</v>
      </c>
      <c r="G39" s="14">
        <v>0</v>
      </c>
      <c r="H39" s="14">
        <v>0</v>
      </c>
      <c r="I39" s="14">
        <v>0</v>
      </c>
      <c r="J39" s="14">
        <v>1</v>
      </c>
      <c r="K39" s="14">
        <v>17</v>
      </c>
      <c r="L39" s="14">
        <v>0</v>
      </c>
      <c r="M39" s="15">
        <v>4</v>
      </c>
      <c r="N39" s="14">
        <v>0</v>
      </c>
      <c r="O39" s="14">
        <v>0</v>
      </c>
      <c r="P39" s="14">
        <v>4</v>
      </c>
      <c r="Q39" s="14">
        <v>0</v>
      </c>
      <c r="R39" s="14">
        <v>2</v>
      </c>
      <c r="S39" s="14">
        <v>0</v>
      </c>
      <c r="T39" s="14">
        <v>3</v>
      </c>
      <c r="U39" s="14">
        <v>0</v>
      </c>
      <c r="V39" s="14">
        <v>5</v>
      </c>
      <c r="W39" s="14">
        <v>0</v>
      </c>
      <c r="X39" s="14">
        <v>1</v>
      </c>
      <c r="Y39" s="15">
        <v>0</v>
      </c>
      <c r="Z39" s="14">
        <v>4</v>
      </c>
      <c r="AA39" s="14">
        <v>0</v>
      </c>
      <c r="AB39" s="14">
        <v>0</v>
      </c>
      <c r="AC39" s="14">
        <v>8</v>
      </c>
      <c r="AD39" s="14">
        <v>0</v>
      </c>
      <c r="AE39" s="15">
        <v>0</v>
      </c>
      <c r="AF39" s="14">
        <v>0</v>
      </c>
      <c r="AG39" s="14">
        <v>4</v>
      </c>
    </row>
    <row r="40" spans="1:33">
      <c r="A40" s="3" t="s">
        <v>42</v>
      </c>
      <c r="B40" s="3">
        <v>1</v>
      </c>
      <c r="C40" s="14">
        <v>10.5</v>
      </c>
      <c r="D40" s="3">
        <v>1</v>
      </c>
      <c r="E40" s="3">
        <f t="shared" si="1"/>
        <v>56</v>
      </c>
      <c r="F40" s="14">
        <v>1</v>
      </c>
      <c r="G40" s="14">
        <v>1</v>
      </c>
      <c r="H40" s="14">
        <v>0</v>
      </c>
      <c r="I40" s="14">
        <v>0</v>
      </c>
      <c r="J40" s="14">
        <v>1</v>
      </c>
      <c r="K40" s="14">
        <v>12</v>
      </c>
      <c r="L40" s="14">
        <v>0</v>
      </c>
      <c r="M40" s="15">
        <v>0</v>
      </c>
      <c r="N40" s="14">
        <v>0</v>
      </c>
      <c r="O40" s="14">
        <v>2</v>
      </c>
      <c r="P40" s="14">
        <v>8</v>
      </c>
      <c r="Q40" s="14">
        <v>2</v>
      </c>
      <c r="R40" s="14">
        <v>0</v>
      </c>
      <c r="S40" s="14">
        <v>0</v>
      </c>
      <c r="T40" s="14">
        <v>2</v>
      </c>
      <c r="U40" s="14">
        <v>0</v>
      </c>
      <c r="V40" s="14">
        <v>6</v>
      </c>
      <c r="W40" s="14">
        <v>0</v>
      </c>
      <c r="X40" s="14">
        <v>1</v>
      </c>
      <c r="Y40" s="15">
        <v>0</v>
      </c>
      <c r="Z40" s="14">
        <v>1</v>
      </c>
      <c r="AA40" s="14">
        <v>4</v>
      </c>
      <c r="AB40" s="14">
        <v>0</v>
      </c>
      <c r="AC40" s="14">
        <v>10</v>
      </c>
      <c r="AD40" s="14">
        <v>0</v>
      </c>
      <c r="AE40" s="15">
        <v>0</v>
      </c>
      <c r="AF40" s="14">
        <v>0</v>
      </c>
      <c r="AG40" s="14">
        <v>5</v>
      </c>
    </row>
    <row r="41" spans="1:33">
      <c r="A41" s="3" t="s">
        <v>42</v>
      </c>
      <c r="B41" s="3">
        <v>1</v>
      </c>
      <c r="C41" s="14">
        <v>11.5</v>
      </c>
      <c r="D41" s="3">
        <v>1</v>
      </c>
      <c r="E41" s="3">
        <f t="shared" si="1"/>
        <v>58</v>
      </c>
      <c r="F41" s="14">
        <v>2</v>
      </c>
      <c r="G41" s="14">
        <v>1</v>
      </c>
      <c r="H41" s="14">
        <v>0</v>
      </c>
      <c r="I41" s="14">
        <v>0</v>
      </c>
      <c r="J41" s="14">
        <v>0</v>
      </c>
      <c r="K41" s="14">
        <v>6</v>
      </c>
      <c r="L41" s="14">
        <v>6</v>
      </c>
      <c r="M41" s="15">
        <v>0</v>
      </c>
      <c r="N41" s="14">
        <v>0</v>
      </c>
      <c r="O41" s="14">
        <v>0</v>
      </c>
      <c r="P41" s="14">
        <v>6</v>
      </c>
      <c r="Q41" s="14">
        <v>1</v>
      </c>
      <c r="R41" s="14">
        <v>10</v>
      </c>
      <c r="S41" s="14">
        <v>1</v>
      </c>
      <c r="T41" s="14">
        <v>0</v>
      </c>
      <c r="U41" s="14">
        <v>0</v>
      </c>
      <c r="V41" s="14">
        <v>7</v>
      </c>
      <c r="W41" s="14">
        <v>0</v>
      </c>
      <c r="X41" s="14">
        <v>1</v>
      </c>
      <c r="Y41" s="15">
        <v>0</v>
      </c>
      <c r="Z41" s="14">
        <v>1</v>
      </c>
      <c r="AA41" s="14">
        <v>6</v>
      </c>
      <c r="AB41" s="14">
        <v>0</v>
      </c>
      <c r="AC41" s="14">
        <v>2</v>
      </c>
      <c r="AD41" s="14">
        <v>0</v>
      </c>
      <c r="AE41" s="15">
        <v>0</v>
      </c>
      <c r="AF41" s="14">
        <v>0</v>
      </c>
      <c r="AG41" s="14">
        <v>8</v>
      </c>
    </row>
    <row r="42" spans="1:33">
      <c r="A42" s="3" t="s">
        <v>42</v>
      </c>
      <c r="B42" s="3">
        <v>2</v>
      </c>
      <c r="C42" s="14">
        <v>0.5</v>
      </c>
      <c r="D42" s="3">
        <v>1</v>
      </c>
      <c r="E42" s="3">
        <f t="shared" si="1"/>
        <v>54</v>
      </c>
      <c r="F42" s="14">
        <v>3</v>
      </c>
      <c r="G42" s="14">
        <v>1</v>
      </c>
      <c r="H42" s="14">
        <v>0</v>
      </c>
      <c r="I42" s="14">
        <v>0</v>
      </c>
      <c r="J42" s="14">
        <v>0</v>
      </c>
      <c r="K42" s="14">
        <v>3</v>
      </c>
      <c r="L42" s="14">
        <v>0</v>
      </c>
      <c r="M42" s="15">
        <v>0</v>
      </c>
      <c r="N42" s="14">
        <v>0</v>
      </c>
      <c r="O42" s="14">
        <v>16</v>
      </c>
      <c r="P42" s="14">
        <v>0</v>
      </c>
      <c r="Q42" s="3">
        <v>0</v>
      </c>
      <c r="R42" s="14">
        <v>0</v>
      </c>
      <c r="S42" s="14">
        <v>1</v>
      </c>
      <c r="T42" s="14">
        <v>0</v>
      </c>
      <c r="U42" s="14">
        <v>0</v>
      </c>
      <c r="V42" s="14">
        <v>6</v>
      </c>
      <c r="W42" s="14">
        <v>0</v>
      </c>
      <c r="X42" s="14">
        <v>12</v>
      </c>
      <c r="Y42" s="15">
        <v>0</v>
      </c>
      <c r="Z42" s="14">
        <v>3</v>
      </c>
      <c r="AA42" s="14">
        <v>0</v>
      </c>
      <c r="AB42" s="14">
        <v>0</v>
      </c>
      <c r="AC42" s="14">
        <v>0</v>
      </c>
      <c r="AD42" s="14">
        <v>8</v>
      </c>
      <c r="AE42" s="15">
        <v>0</v>
      </c>
      <c r="AF42" s="14">
        <v>0</v>
      </c>
      <c r="AG42" s="14">
        <v>1</v>
      </c>
    </row>
    <row r="43" spans="1:33">
      <c r="A43" s="3" t="s">
        <v>42</v>
      </c>
      <c r="B43" s="3">
        <v>2</v>
      </c>
      <c r="C43" s="14">
        <v>1.5</v>
      </c>
      <c r="D43" s="3">
        <v>1</v>
      </c>
      <c r="E43" s="3">
        <f t="shared" si="1"/>
        <v>51</v>
      </c>
      <c r="F43" s="14">
        <v>3</v>
      </c>
      <c r="G43" s="14">
        <v>0</v>
      </c>
      <c r="H43" s="14">
        <v>0</v>
      </c>
      <c r="I43" s="14">
        <v>0</v>
      </c>
      <c r="J43" s="14">
        <v>1</v>
      </c>
      <c r="K43" s="14">
        <v>1</v>
      </c>
      <c r="L43" s="14">
        <v>0</v>
      </c>
      <c r="M43" s="15">
        <v>0</v>
      </c>
      <c r="N43" s="14">
        <v>0</v>
      </c>
      <c r="O43" s="14">
        <v>1</v>
      </c>
      <c r="P43" s="14">
        <v>0</v>
      </c>
      <c r="Q43" s="3">
        <v>0</v>
      </c>
      <c r="R43" s="14">
        <v>0</v>
      </c>
      <c r="S43" s="14">
        <v>0</v>
      </c>
      <c r="T43" s="14">
        <v>0</v>
      </c>
      <c r="U43" s="14">
        <v>0</v>
      </c>
      <c r="V43" s="14">
        <v>12</v>
      </c>
      <c r="W43" s="14">
        <v>0</v>
      </c>
      <c r="X43" s="14">
        <v>10</v>
      </c>
      <c r="Y43" s="15">
        <v>0</v>
      </c>
      <c r="Z43" s="14">
        <v>3</v>
      </c>
      <c r="AA43" s="14">
        <v>0</v>
      </c>
      <c r="AB43" s="14">
        <v>0</v>
      </c>
      <c r="AC43" s="14">
        <v>19</v>
      </c>
      <c r="AD43" s="14">
        <v>0</v>
      </c>
      <c r="AE43" s="15">
        <v>0</v>
      </c>
      <c r="AF43" s="14">
        <v>0</v>
      </c>
      <c r="AG43" s="14">
        <v>1</v>
      </c>
    </row>
    <row r="44" spans="1:33">
      <c r="A44" s="3" t="s">
        <v>42</v>
      </c>
      <c r="B44" s="3">
        <v>2</v>
      </c>
      <c r="C44" s="14">
        <v>2.5</v>
      </c>
      <c r="D44" s="3">
        <v>1</v>
      </c>
      <c r="E44" s="3">
        <f t="shared" si="1"/>
        <v>50</v>
      </c>
      <c r="F44" s="14">
        <v>3</v>
      </c>
      <c r="G44" s="14">
        <v>0</v>
      </c>
      <c r="H44" s="14">
        <v>0</v>
      </c>
      <c r="I44" s="14">
        <v>0</v>
      </c>
      <c r="J44" s="14">
        <v>7</v>
      </c>
      <c r="K44" s="14">
        <v>0</v>
      </c>
      <c r="L44" s="14">
        <v>0</v>
      </c>
      <c r="M44" s="15">
        <v>0</v>
      </c>
      <c r="N44" s="14">
        <v>0</v>
      </c>
      <c r="O44" s="14">
        <v>1</v>
      </c>
      <c r="P44" s="14">
        <v>0</v>
      </c>
      <c r="Q44" s="3">
        <v>0</v>
      </c>
      <c r="R44" s="14">
        <v>0</v>
      </c>
      <c r="S44" s="14">
        <v>3</v>
      </c>
      <c r="T44" s="14">
        <v>0</v>
      </c>
      <c r="U44" s="14">
        <v>0</v>
      </c>
      <c r="V44" s="14">
        <v>10</v>
      </c>
      <c r="W44" s="14">
        <v>0</v>
      </c>
      <c r="X44" s="14">
        <v>3</v>
      </c>
      <c r="Y44" s="15">
        <v>0</v>
      </c>
      <c r="Z44" s="14">
        <v>1</v>
      </c>
      <c r="AA44" s="14">
        <v>0</v>
      </c>
      <c r="AB44" s="14">
        <v>0</v>
      </c>
      <c r="AC44" s="14">
        <v>22</v>
      </c>
      <c r="AD44" s="14">
        <v>0</v>
      </c>
      <c r="AE44" s="15">
        <v>0</v>
      </c>
      <c r="AF44" s="14">
        <v>0</v>
      </c>
      <c r="AG44" s="14">
        <v>0</v>
      </c>
    </row>
    <row r="45" spans="1:33">
      <c r="A45" s="3" t="s">
        <v>42</v>
      </c>
      <c r="B45" s="3">
        <v>2</v>
      </c>
      <c r="C45" s="14">
        <v>3.5</v>
      </c>
      <c r="D45" s="3">
        <v>1</v>
      </c>
      <c r="E45" s="3">
        <f t="shared" si="1"/>
        <v>50</v>
      </c>
      <c r="F45" s="14">
        <v>0</v>
      </c>
      <c r="G45" s="14">
        <v>0</v>
      </c>
      <c r="H45" s="14">
        <v>0</v>
      </c>
      <c r="I45" s="14">
        <v>0</v>
      </c>
      <c r="J45" s="14">
        <v>9</v>
      </c>
      <c r="K45" s="14">
        <v>8</v>
      </c>
      <c r="L45" s="14">
        <v>0</v>
      </c>
      <c r="M45" s="15">
        <v>0</v>
      </c>
      <c r="N45" s="14">
        <v>0</v>
      </c>
      <c r="O45" s="14">
        <v>1</v>
      </c>
      <c r="P45" s="14">
        <v>0</v>
      </c>
      <c r="Q45" s="3">
        <v>0</v>
      </c>
      <c r="R45" s="14">
        <v>0</v>
      </c>
      <c r="S45" s="14">
        <v>0</v>
      </c>
      <c r="T45" s="14">
        <v>0</v>
      </c>
      <c r="U45" s="14">
        <v>0</v>
      </c>
      <c r="V45" s="14">
        <v>6</v>
      </c>
      <c r="W45" s="14">
        <v>0</v>
      </c>
      <c r="X45" s="14">
        <v>1</v>
      </c>
      <c r="Y45" s="15">
        <v>0</v>
      </c>
      <c r="Z45" s="14">
        <v>4</v>
      </c>
      <c r="AA45" s="14">
        <v>3</v>
      </c>
      <c r="AB45" s="14">
        <v>0</v>
      </c>
      <c r="AC45" s="14">
        <v>16</v>
      </c>
      <c r="AD45" s="14">
        <v>0</v>
      </c>
      <c r="AE45" s="15">
        <v>0</v>
      </c>
      <c r="AF45" s="14">
        <v>0</v>
      </c>
      <c r="AG45" s="14">
        <v>2</v>
      </c>
    </row>
    <row r="46" spans="1:33">
      <c r="A46" s="3" t="s">
        <v>42</v>
      </c>
      <c r="B46" s="3">
        <v>2</v>
      </c>
      <c r="C46" s="14">
        <v>4.5</v>
      </c>
      <c r="D46" s="3">
        <v>1</v>
      </c>
      <c r="E46" s="3">
        <f t="shared" si="1"/>
        <v>50</v>
      </c>
      <c r="F46" s="14">
        <v>0</v>
      </c>
      <c r="G46" s="14">
        <v>0</v>
      </c>
      <c r="H46" s="14">
        <v>0</v>
      </c>
      <c r="I46" s="14">
        <v>0</v>
      </c>
      <c r="J46" s="14">
        <v>3</v>
      </c>
      <c r="K46" s="14">
        <v>3</v>
      </c>
      <c r="L46" s="14">
        <v>0</v>
      </c>
      <c r="M46" s="15">
        <v>0</v>
      </c>
      <c r="N46" s="14">
        <v>0</v>
      </c>
      <c r="O46" s="14">
        <v>2</v>
      </c>
      <c r="P46" s="14">
        <v>0</v>
      </c>
      <c r="Q46" s="3">
        <v>0</v>
      </c>
      <c r="R46" s="14">
        <v>0</v>
      </c>
      <c r="S46" s="14">
        <v>2</v>
      </c>
      <c r="T46" s="14">
        <v>0</v>
      </c>
      <c r="U46" s="14">
        <v>0</v>
      </c>
      <c r="V46" s="14">
        <v>6</v>
      </c>
      <c r="W46" s="14">
        <v>0</v>
      </c>
      <c r="X46" s="14">
        <v>0</v>
      </c>
      <c r="Y46" s="15">
        <v>0</v>
      </c>
      <c r="Z46" s="14">
        <v>1</v>
      </c>
      <c r="AA46" s="14">
        <v>0</v>
      </c>
      <c r="AB46" s="14">
        <v>0</v>
      </c>
      <c r="AC46" s="14">
        <v>26</v>
      </c>
      <c r="AD46" s="14">
        <v>0</v>
      </c>
      <c r="AE46" s="15">
        <v>0</v>
      </c>
      <c r="AF46" s="14">
        <v>0</v>
      </c>
      <c r="AG46" s="14">
        <v>7</v>
      </c>
    </row>
    <row r="47" spans="1:33">
      <c r="A47" s="3" t="s">
        <v>42</v>
      </c>
      <c r="B47" s="3">
        <v>2</v>
      </c>
      <c r="C47" s="14">
        <v>5.5</v>
      </c>
      <c r="D47" s="3">
        <v>1</v>
      </c>
      <c r="E47" s="3">
        <f t="shared" si="1"/>
        <v>51</v>
      </c>
      <c r="F47" s="14">
        <v>1</v>
      </c>
      <c r="G47" s="14">
        <v>0</v>
      </c>
      <c r="H47" s="14">
        <v>0</v>
      </c>
      <c r="I47" s="14">
        <v>0</v>
      </c>
      <c r="J47" s="14">
        <v>15</v>
      </c>
      <c r="K47" s="14">
        <v>8</v>
      </c>
      <c r="L47" s="14">
        <v>0</v>
      </c>
      <c r="M47" s="15">
        <v>0</v>
      </c>
      <c r="N47" s="14">
        <v>0</v>
      </c>
      <c r="O47" s="14">
        <v>0</v>
      </c>
      <c r="P47" s="14">
        <v>3</v>
      </c>
      <c r="Q47" s="3">
        <v>0</v>
      </c>
      <c r="R47" s="14">
        <v>1</v>
      </c>
      <c r="S47" s="14">
        <v>1</v>
      </c>
      <c r="T47" s="14">
        <v>0</v>
      </c>
      <c r="U47" s="14">
        <v>0</v>
      </c>
      <c r="V47" s="14">
        <v>5</v>
      </c>
      <c r="W47" s="14">
        <v>0</v>
      </c>
      <c r="X47" s="14">
        <v>2</v>
      </c>
      <c r="Y47" s="15">
        <v>0</v>
      </c>
      <c r="Z47" s="14">
        <v>0</v>
      </c>
      <c r="AA47" s="14">
        <v>0</v>
      </c>
      <c r="AB47" s="14">
        <v>0</v>
      </c>
      <c r="AC47" s="14">
        <v>14</v>
      </c>
      <c r="AD47" s="14">
        <v>0</v>
      </c>
      <c r="AE47" s="15">
        <v>0</v>
      </c>
      <c r="AF47" s="14">
        <v>0</v>
      </c>
      <c r="AG47" s="14">
        <v>1</v>
      </c>
    </row>
    <row r="48" spans="1:33">
      <c r="A48" s="3" t="s">
        <v>42</v>
      </c>
      <c r="B48" s="3">
        <v>2</v>
      </c>
      <c r="C48" s="14">
        <v>6.5</v>
      </c>
      <c r="D48" s="3">
        <v>1</v>
      </c>
      <c r="E48" s="3">
        <f t="shared" si="1"/>
        <v>51</v>
      </c>
      <c r="F48" s="14">
        <v>0</v>
      </c>
      <c r="G48" s="14">
        <v>0</v>
      </c>
      <c r="H48" s="14">
        <v>0</v>
      </c>
      <c r="I48" s="14">
        <v>0</v>
      </c>
      <c r="J48" s="14">
        <v>6</v>
      </c>
      <c r="K48" s="14">
        <v>18</v>
      </c>
      <c r="L48" s="14">
        <v>0</v>
      </c>
      <c r="M48" s="15">
        <v>0</v>
      </c>
      <c r="N48" s="14">
        <v>0</v>
      </c>
      <c r="O48" s="14">
        <v>2</v>
      </c>
      <c r="P48" s="14">
        <v>1</v>
      </c>
      <c r="Q48" s="3">
        <v>0</v>
      </c>
      <c r="R48" s="14">
        <v>0</v>
      </c>
      <c r="S48" s="14">
        <v>0</v>
      </c>
      <c r="T48" s="14">
        <v>0</v>
      </c>
      <c r="U48" s="14">
        <v>0</v>
      </c>
      <c r="V48" s="14">
        <v>8</v>
      </c>
      <c r="W48" s="14">
        <v>0</v>
      </c>
      <c r="X48" s="14">
        <v>6</v>
      </c>
      <c r="Y48" s="15">
        <v>0</v>
      </c>
      <c r="Z48" s="14">
        <v>2</v>
      </c>
      <c r="AA48" s="14">
        <v>1</v>
      </c>
      <c r="AB48" s="14">
        <v>0</v>
      </c>
      <c r="AC48" s="14">
        <v>6</v>
      </c>
      <c r="AD48" s="14">
        <v>0</v>
      </c>
      <c r="AE48" s="15">
        <v>0</v>
      </c>
      <c r="AF48" s="14">
        <v>0</v>
      </c>
      <c r="AG48" s="14">
        <v>1</v>
      </c>
    </row>
    <row r="49" spans="1:33">
      <c r="A49" s="3" t="s">
        <v>42</v>
      </c>
      <c r="B49" s="3">
        <v>2</v>
      </c>
      <c r="C49" s="14">
        <v>7.5</v>
      </c>
      <c r="D49" s="3">
        <v>1</v>
      </c>
      <c r="E49" s="3">
        <f t="shared" si="1"/>
        <v>50</v>
      </c>
      <c r="F49" s="14">
        <v>0</v>
      </c>
      <c r="G49" s="14">
        <v>0</v>
      </c>
      <c r="H49" s="14">
        <v>0</v>
      </c>
      <c r="I49" s="14">
        <v>0</v>
      </c>
      <c r="J49" s="14">
        <v>2</v>
      </c>
      <c r="K49" s="14">
        <v>8</v>
      </c>
      <c r="L49" s="14">
        <v>0</v>
      </c>
      <c r="M49" s="15">
        <v>0</v>
      </c>
      <c r="N49" s="14">
        <v>0</v>
      </c>
      <c r="O49" s="14">
        <v>2</v>
      </c>
      <c r="P49" s="14">
        <v>0</v>
      </c>
      <c r="Q49" s="3">
        <v>0</v>
      </c>
      <c r="R49" s="14">
        <v>0</v>
      </c>
      <c r="S49" s="14">
        <v>0</v>
      </c>
      <c r="T49" s="14">
        <v>0</v>
      </c>
      <c r="U49" s="14">
        <v>0</v>
      </c>
      <c r="V49" s="14">
        <v>2</v>
      </c>
      <c r="W49" s="14">
        <v>0</v>
      </c>
      <c r="X49" s="14">
        <v>0</v>
      </c>
      <c r="Y49" s="15">
        <v>0</v>
      </c>
      <c r="Z49" s="14">
        <v>1</v>
      </c>
      <c r="AA49" s="14">
        <v>7</v>
      </c>
      <c r="AB49" s="14">
        <v>0</v>
      </c>
      <c r="AC49" s="14">
        <v>27</v>
      </c>
      <c r="AD49" s="14">
        <v>0</v>
      </c>
      <c r="AE49" s="15">
        <v>0</v>
      </c>
      <c r="AF49" s="14">
        <v>0</v>
      </c>
      <c r="AG49" s="14">
        <v>1</v>
      </c>
    </row>
    <row r="50" spans="1:33">
      <c r="A50" s="3" t="s">
        <v>42</v>
      </c>
      <c r="B50" s="3">
        <v>2</v>
      </c>
      <c r="C50" s="14">
        <v>8.5</v>
      </c>
      <c r="D50" s="3">
        <v>1</v>
      </c>
      <c r="E50" s="3">
        <f t="shared" si="1"/>
        <v>51</v>
      </c>
      <c r="F50" s="14">
        <v>0</v>
      </c>
      <c r="G50" s="14">
        <v>0</v>
      </c>
      <c r="H50" s="14">
        <v>0</v>
      </c>
      <c r="I50" s="14">
        <v>0</v>
      </c>
      <c r="J50" s="14">
        <v>1</v>
      </c>
      <c r="K50" s="14">
        <v>13</v>
      </c>
      <c r="L50" s="14">
        <v>0</v>
      </c>
      <c r="M50" s="15">
        <v>0</v>
      </c>
      <c r="N50" s="14">
        <v>0</v>
      </c>
      <c r="O50" s="14">
        <v>0</v>
      </c>
      <c r="P50" s="14">
        <v>0</v>
      </c>
      <c r="Q50" s="3">
        <v>0</v>
      </c>
      <c r="R50" s="14">
        <v>0</v>
      </c>
      <c r="S50" s="14">
        <v>1</v>
      </c>
      <c r="T50" s="14">
        <v>0</v>
      </c>
      <c r="U50" s="14">
        <v>0</v>
      </c>
      <c r="V50" s="14">
        <v>5</v>
      </c>
      <c r="W50" s="14">
        <v>0</v>
      </c>
      <c r="X50" s="14">
        <v>0</v>
      </c>
      <c r="Y50" s="15">
        <v>0</v>
      </c>
      <c r="Z50" s="14">
        <v>1</v>
      </c>
      <c r="AA50" s="14">
        <v>0</v>
      </c>
      <c r="AB50" s="14">
        <v>0</v>
      </c>
      <c r="AC50" s="14">
        <v>21</v>
      </c>
      <c r="AD50" s="14">
        <v>0</v>
      </c>
      <c r="AE50" s="15">
        <v>0</v>
      </c>
      <c r="AF50" s="14">
        <v>0</v>
      </c>
      <c r="AG50" s="14">
        <v>9</v>
      </c>
    </row>
    <row r="51" spans="1:33">
      <c r="A51" s="3" t="s">
        <v>42</v>
      </c>
      <c r="B51" s="3">
        <v>2</v>
      </c>
      <c r="C51" s="14">
        <v>9.5</v>
      </c>
      <c r="D51" s="3">
        <v>1</v>
      </c>
      <c r="E51" s="3">
        <f t="shared" si="1"/>
        <v>50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10</v>
      </c>
      <c r="L51" s="14">
        <v>4</v>
      </c>
      <c r="M51" s="15">
        <v>0</v>
      </c>
      <c r="N51" s="14">
        <v>0</v>
      </c>
      <c r="O51" s="14">
        <v>0</v>
      </c>
      <c r="P51" s="14">
        <v>3</v>
      </c>
      <c r="Q51" s="3">
        <v>0</v>
      </c>
      <c r="R51" s="14">
        <v>0</v>
      </c>
      <c r="S51" s="14">
        <v>0</v>
      </c>
      <c r="T51" s="14">
        <v>0</v>
      </c>
      <c r="U51" s="14">
        <v>0</v>
      </c>
      <c r="V51" s="14">
        <v>2</v>
      </c>
      <c r="W51" s="14">
        <v>0</v>
      </c>
      <c r="X51" s="14">
        <v>2</v>
      </c>
      <c r="Y51" s="15">
        <v>0</v>
      </c>
      <c r="Z51" s="14">
        <v>15</v>
      </c>
      <c r="AA51" s="14">
        <v>0</v>
      </c>
      <c r="AB51" s="14">
        <v>0</v>
      </c>
      <c r="AC51" s="14">
        <v>3</v>
      </c>
      <c r="AD51" s="14">
        <v>0</v>
      </c>
      <c r="AE51" s="15">
        <v>0</v>
      </c>
      <c r="AF51" s="14">
        <v>0</v>
      </c>
      <c r="AG51" s="14">
        <v>11</v>
      </c>
    </row>
    <row r="52" spans="1:33">
      <c r="A52" s="10"/>
      <c r="B52" s="10"/>
    </row>
    <row r="53" spans="1:33">
      <c r="A53" s="10"/>
      <c r="B53" s="10"/>
    </row>
    <row r="54" spans="1:33">
      <c r="A54" s="10"/>
      <c r="B54" s="10"/>
    </row>
    <row r="55" spans="1:33">
      <c r="A55" s="10"/>
      <c r="B55" s="10"/>
    </row>
    <row r="56" spans="1:33">
      <c r="A56" s="10"/>
      <c r="B56" s="10"/>
    </row>
    <row r="57" spans="1:33">
      <c r="A57" s="10"/>
      <c r="B57" s="10"/>
    </row>
    <row r="58" spans="1:33">
      <c r="A58" s="10"/>
      <c r="B58" s="10"/>
    </row>
    <row r="59" spans="1:33">
      <c r="A59" s="10"/>
      <c r="B59" s="10"/>
    </row>
    <row r="60" spans="1:33">
      <c r="A60" s="10"/>
      <c r="B60" s="10"/>
    </row>
    <row r="61" spans="1:33">
      <c r="A61" s="10"/>
      <c r="B61" s="10"/>
    </row>
    <row r="62" spans="1:33">
      <c r="A62" s="10"/>
      <c r="B62" s="10"/>
    </row>
    <row r="63" spans="1:33">
      <c r="A63" s="10"/>
      <c r="B63" s="10"/>
    </row>
    <row r="64" spans="1:33">
      <c r="A64" s="10"/>
      <c r="B64" s="10"/>
    </row>
    <row r="65" spans="1:2">
      <c r="A65" s="10"/>
      <c r="B65" s="10"/>
    </row>
    <row r="66" spans="1:2">
      <c r="A66" s="10"/>
      <c r="B66" s="10"/>
    </row>
    <row r="67" spans="1:2">
      <c r="A67" s="10"/>
      <c r="B67" s="10"/>
    </row>
    <row r="68" spans="1:2">
      <c r="A68" s="10"/>
      <c r="B68" s="10"/>
    </row>
    <row r="69" spans="1:2">
      <c r="A69" s="10"/>
      <c r="B69" s="10"/>
    </row>
    <row r="70" spans="1:2">
      <c r="A70" s="10"/>
      <c r="B70" s="10"/>
    </row>
    <row r="71" spans="1:2">
      <c r="A71" s="10"/>
      <c r="B71" s="10"/>
    </row>
    <row r="72" spans="1:2">
      <c r="A72" s="10"/>
      <c r="B72" s="10"/>
    </row>
    <row r="73" spans="1:2">
      <c r="A73" s="10"/>
      <c r="B73" s="10"/>
    </row>
    <row r="74" spans="1:2">
      <c r="A74" s="10"/>
      <c r="B74" s="10"/>
    </row>
    <row r="75" spans="1:2">
      <c r="A75" s="10"/>
      <c r="B75" s="10"/>
    </row>
    <row r="76" spans="1:2">
      <c r="A76" s="10"/>
      <c r="B76" s="10"/>
    </row>
    <row r="77" spans="1:2">
      <c r="A77" s="10"/>
      <c r="B77" s="10"/>
    </row>
    <row r="78" spans="1:2">
      <c r="A78" s="10"/>
      <c r="B78" s="10"/>
    </row>
    <row r="79" spans="1:2">
      <c r="A79" s="10"/>
      <c r="B79" s="10"/>
    </row>
    <row r="80" spans="1:2">
      <c r="A80" s="10"/>
      <c r="B80" s="10"/>
    </row>
    <row r="81" spans="1:2">
      <c r="A81" s="10"/>
      <c r="B81" s="10"/>
    </row>
    <row r="82" spans="1:2">
      <c r="A82" s="10"/>
      <c r="B82" s="10"/>
    </row>
    <row r="83" spans="1:2">
      <c r="A83" s="10"/>
      <c r="B83" s="10"/>
    </row>
    <row r="84" spans="1:2">
      <c r="A84" s="10"/>
      <c r="B84" s="10"/>
    </row>
    <row r="85" spans="1:2">
      <c r="A85" s="10"/>
      <c r="B85" s="10"/>
    </row>
    <row r="86" spans="1:2">
      <c r="A86" s="10"/>
      <c r="B86" s="10"/>
    </row>
    <row r="87" spans="1:2">
      <c r="A87" s="10"/>
      <c r="B87" s="10"/>
    </row>
    <row r="88" spans="1:2">
      <c r="A88" s="10"/>
      <c r="B88" s="10"/>
    </row>
    <row r="89" spans="1:2">
      <c r="A89" s="10"/>
      <c r="B89" s="10"/>
    </row>
    <row r="90" spans="1:2">
      <c r="A90" s="10"/>
      <c r="B90" s="10"/>
    </row>
    <row r="91" spans="1:2">
      <c r="A91" s="10"/>
      <c r="B91" s="10"/>
    </row>
    <row r="92" spans="1:2">
      <c r="A92" s="10"/>
      <c r="B92" s="10"/>
    </row>
    <row r="93" spans="1:2">
      <c r="A93" s="10"/>
      <c r="B93" s="10"/>
    </row>
    <row r="94" spans="1:2">
      <c r="A94" s="10"/>
      <c r="B94" s="10"/>
    </row>
    <row r="95" spans="1:2">
      <c r="A95" s="10"/>
      <c r="B95" s="10"/>
    </row>
    <row r="96" spans="1:2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  <row r="102" spans="1:2">
      <c r="A102" s="10"/>
      <c r="B102" s="10"/>
    </row>
    <row r="103" spans="1:2">
      <c r="A103" s="10"/>
      <c r="B103" s="10"/>
    </row>
    <row r="104" spans="1:2">
      <c r="A104" s="10"/>
      <c r="B104" s="10"/>
    </row>
    <row r="105" spans="1:2">
      <c r="A105" s="10"/>
      <c r="B105" s="10"/>
    </row>
    <row r="106" spans="1:2">
      <c r="A106" s="10"/>
      <c r="B106" s="10"/>
    </row>
    <row r="107" spans="1:2">
      <c r="A107" s="10"/>
      <c r="B107" s="10"/>
    </row>
    <row r="108" spans="1:2">
      <c r="A108" s="10"/>
      <c r="B108" s="10"/>
    </row>
    <row r="109" spans="1:2">
      <c r="A109" s="10"/>
      <c r="B109" s="10"/>
    </row>
    <row r="110" spans="1:2">
      <c r="A110" s="10"/>
      <c r="B110" s="10"/>
    </row>
    <row r="111" spans="1:2">
      <c r="A111" s="10"/>
      <c r="B111" s="10"/>
    </row>
    <row r="112" spans="1:2">
      <c r="A112" s="10"/>
      <c r="B112" s="10"/>
    </row>
    <row r="113" spans="1:2">
      <c r="A113" s="10"/>
      <c r="B113" s="10"/>
    </row>
    <row r="114" spans="1:2">
      <c r="A114" s="10"/>
      <c r="B114" s="10"/>
    </row>
    <row r="115" spans="1:2">
      <c r="A115" s="10"/>
      <c r="B115" s="10"/>
    </row>
    <row r="116" spans="1:2">
      <c r="A116" s="10"/>
      <c r="B116" s="10"/>
    </row>
    <row r="117" spans="1:2">
      <c r="A117" s="10"/>
      <c r="B117" s="10"/>
    </row>
    <row r="118" spans="1:2">
      <c r="A118" s="10"/>
      <c r="B118" s="10"/>
    </row>
    <row r="119" spans="1:2">
      <c r="A119" s="10"/>
      <c r="B119" s="10"/>
    </row>
    <row r="120" spans="1:2">
      <c r="A120" s="10"/>
      <c r="B120" s="10"/>
    </row>
    <row r="121" spans="1:2">
      <c r="A121" s="10"/>
      <c r="B121" s="10"/>
    </row>
    <row r="122" spans="1:2">
      <c r="A122" s="10"/>
      <c r="B122" s="10"/>
    </row>
    <row r="123" spans="1:2">
      <c r="A123" s="10"/>
      <c r="B123" s="10"/>
    </row>
    <row r="124" spans="1:2">
      <c r="A124" s="10"/>
      <c r="B124" s="10"/>
    </row>
    <row r="125" spans="1:2">
      <c r="A125" s="10"/>
      <c r="B125" s="10"/>
    </row>
    <row r="126" spans="1:2">
      <c r="A126" s="10"/>
      <c r="B126" s="10"/>
    </row>
    <row r="127" spans="1:2">
      <c r="A127" s="10"/>
      <c r="B127" s="10"/>
    </row>
    <row r="128" spans="1:2">
      <c r="A128" s="10"/>
      <c r="B128" s="10"/>
    </row>
    <row r="129" spans="1:2">
      <c r="A129" s="10"/>
      <c r="B129" s="10"/>
    </row>
    <row r="130" spans="1:2">
      <c r="A130" s="10"/>
      <c r="B130" s="10"/>
    </row>
    <row r="131" spans="1:2">
      <c r="A131" s="10"/>
      <c r="B131" s="10"/>
    </row>
    <row r="132" spans="1:2">
      <c r="A132" s="10"/>
      <c r="B132" s="10"/>
    </row>
    <row r="133" spans="1:2">
      <c r="A133" s="10"/>
      <c r="B133" s="10"/>
    </row>
    <row r="134" spans="1:2">
      <c r="A134" s="10"/>
      <c r="B134" s="10"/>
    </row>
    <row r="135" spans="1:2">
      <c r="A135" s="10"/>
      <c r="B135" s="10"/>
    </row>
    <row r="136" spans="1:2">
      <c r="A136" s="10"/>
      <c r="B136" s="10"/>
    </row>
    <row r="137" spans="1:2">
      <c r="A137" s="10"/>
      <c r="B137" s="10"/>
    </row>
    <row r="138" spans="1:2">
      <c r="A138" s="10"/>
      <c r="B138" s="10"/>
    </row>
    <row r="139" spans="1:2">
      <c r="A139" s="10"/>
      <c r="B139" s="10"/>
    </row>
    <row r="140" spans="1:2">
      <c r="A140" s="10"/>
      <c r="B140" s="10"/>
    </row>
    <row r="141" spans="1:2">
      <c r="A141" s="10"/>
      <c r="B141" s="10"/>
    </row>
    <row r="142" spans="1:2">
      <c r="A142" s="10"/>
      <c r="B142" s="10"/>
    </row>
    <row r="143" spans="1:2">
      <c r="A143" s="10"/>
      <c r="B143" s="10"/>
    </row>
    <row r="144" spans="1:2">
      <c r="A144" s="10"/>
      <c r="B144" s="10"/>
    </row>
    <row r="145" spans="1:2">
      <c r="A145" s="10"/>
      <c r="B145" s="10"/>
    </row>
    <row r="146" spans="1:2">
      <c r="A146" s="10"/>
      <c r="B146" s="10"/>
    </row>
    <row r="147" spans="1:2">
      <c r="A147" s="10"/>
      <c r="B147" s="10"/>
    </row>
    <row r="148" spans="1:2">
      <c r="A148" s="10"/>
      <c r="B148" s="10"/>
    </row>
    <row r="149" spans="1:2">
      <c r="A149" s="10"/>
      <c r="B149" s="10"/>
    </row>
    <row r="150" spans="1:2">
      <c r="A150" s="10"/>
      <c r="B150" s="10"/>
    </row>
    <row r="151" spans="1:2">
      <c r="A151" s="10"/>
      <c r="B151" s="10"/>
    </row>
    <row r="152" spans="1:2">
      <c r="A152" s="10"/>
      <c r="B152" s="10"/>
    </row>
    <row r="153" spans="1:2">
      <c r="A153" s="10"/>
      <c r="B153" s="10"/>
    </row>
    <row r="154" spans="1:2">
      <c r="A154" s="10"/>
      <c r="B154" s="10"/>
    </row>
    <row r="155" spans="1:2">
      <c r="A155" s="10"/>
      <c r="B155" s="10"/>
    </row>
    <row r="156" spans="1:2">
      <c r="A156" s="10"/>
      <c r="B156" s="10"/>
    </row>
    <row r="157" spans="1:2">
      <c r="A157" s="10"/>
      <c r="B157" s="10"/>
    </row>
    <row r="158" spans="1:2">
      <c r="A158" s="10"/>
      <c r="B158" s="10"/>
    </row>
    <row r="159" spans="1:2">
      <c r="A159" s="10"/>
      <c r="B159" s="10"/>
    </row>
    <row r="160" spans="1:2">
      <c r="A160" s="10"/>
      <c r="B160" s="10"/>
    </row>
    <row r="161" spans="1:2">
      <c r="A161" s="10"/>
      <c r="B161" s="10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"/>
  <sheetViews>
    <sheetView topLeftCell="A11" zoomScale="130" zoomScaleNormal="130" workbookViewId="0">
      <selection activeCell="D17" sqref="D17"/>
    </sheetView>
  </sheetViews>
  <sheetFormatPr baseColWidth="10" defaultColWidth="10.83203125" defaultRowHeight="14"/>
  <cols>
    <col min="1" max="1" width="19.5" style="4" customWidth="1"/>
    <col min="2" max="2" width="8.33203125" style="4" customWidth="1"/>
    <col min="3" max="3" width="14" style="4" customWidth="1"/>
    <col min="4" max="4" width="21.33203125" style="4" customWidth="1"/>
    <col min="5" max="6" width="17.6640625" style="4" customWidth="1"/>
    <col min="7" max="7" width="12.83203125" style="4" customWidth="1"/>
    <col min="8" max="8" width="21.83203125" style="4" customWidth="1"/>
    <col min="9" max="9" width="13.1640625" style="4" customWidth="1"/>
    <col min="10" max="16384" width="10.83203125" style="4"/>
  </cols>
  <sheetData>
    <row r="1" spans="1:9" ht="27" customHeight="1">
      <c r="A1" s="5" t="s">
        <v>0</v>
      </c>
      <c r="B1" s="5" t="s">
        <v>1</v>
      </c>
      <c r="C1" s="5" t="s">
        <v>2</v>
      </c>
      <c r="D1" s="11"/>
      <c r="E1" s="11"/>
      <c r="F1" s="11"/>
      <c r="G1" s="11"/>
      <c r="H1" s="11"/>
      <c r="I1" s="11"/>
    </row>
    <row r="2" spans="1:9">
      <c r="A2" s="6" t="s">
        <v>45</v>
      </c>
      <c r="B2" s="6">
        <v>1</v>
      </c>
      <c r="C2" s="6">
        <v>2016</v>
      </c>
      <c r="D2" s="11"/>
      <c r="E2" s="11"/>
      <c r="F2" s="11"/>
      <c r="G2" s="11"/>
      <c r="H2" s="11"/>
      <c r="I2" s="11"/>
    </row>
    <row r="3" spans="1:9">
      <c r="A3" s="6" t="s">
        <v>44</v>
      </c>
      <c r="B3" s="6">
        <v>2</v>
      </c>
      <c r="C3" s="6">
        <v>2016</v>
      </c>
      <c r="D3" s="11"/>
      <c r="E3" s="11"/>
      <c r="F3" s="11"/>
      <c r="G3" s="11"/>
      <c r="H3" s="11"/>
      <c r="I3" s="11"/>
    </row>
    <row r="4" spans="1:9">
      <c r="A4" s="6" t="s">
        <v>41</v>
      </c>
      <c r="B4" s="6">
        <v>1</v>
      </c>
      <c r="C4" s="6">
        <v>2016</v>
      </c>
      <c r="D4" s="11"/>
      <c r="E4" s="11"/>
      <c r="F4" s="11"/>
      <c r="G4" s="11"/>
      <c r="H4" s="11"/>
      <c r="I4" s="11"/>
    </row>
    <row r="5" spans="1:9">
      <c r="A5" s="6" t="s">
        <v>42</v>
      </c>
      <c r="B5" s="6">
        <v>1</v>
      </c>
      <c r="C5" s="6">
        <v>2017</v>
      </c>
      <c r="D5" s="11"/>
      <c r="E5" s="11"/>
      <c r="F5" s="11"/>
      <c r="G5" s="11"/>
      <c r="H5" s="11"/>
      <c r="I5" s="11"/>
    </row>
    <row r="6" spans="1:9">
      <c r="A6" s="6" t="s">
        <v>42</v>
      </c>
      <c r="B6" s="6">
        <v>2</v>
      </c>
      <c r="C6" s="6">
        <v>2017</v>
      </c>
      <c r="D6" s="11"/>
      <c r="E6" s="11"/>
      <c r="F6" s="11"/>
      <c r="G6" s="11"/>
      <c r="H6" s="11"/>
      <c r="I6" s="11"/>
    </row>
    <row r="7" spans="1:9">
      <c r="A7" s="11"/>
      <c r="B7" s="11"/>
      <c r="C7" s="11"/>
      <c r="D7" s="11"/>
      <c r="E7" s="11"/>
      <c r="F7" s="11"/>
      <c r="G7" s="11"/>
      <c r="H7" s="11"/>
      <c r="I7" s="11"/>
    </row>
    <row r="8" spans="1:9" ht="20" customHeight="1">
      <c r="A8" s="12" t="s">
        <v>12</v>
      </c>
      <c r="B8" s="11"/>
      <c r="C8" s="11"/>
      <c r="D8" s="11"/>
      <c r="E8" s="11"/>
      <c r="F8" s="11"/>
      <c r="G8" s="11"/>
      <c r="H8" s="11"/>
      <c r="I8" s="11"/>
    </row>
    <row r="9" spans="1:9" ht="50.25" customHeight="1">
      <c r="A9" s="7" t="s">
        <v>0</v>
      </c>
      <c r="B9" s="7" t="s">
        <v>1</v>
      </c>
      <c r="C9" s="8" t="s">
        <v>7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8</v>
      </c>
      <c r="I9" s="11"/>
    </row>
    <row r="10" spans="1:9">
      <c r="A10" s="9" t="s">
        <v>45</v>
      </c>
      <c r="B10" s="9">
        <v>1</v>
      </c>
      <c r="C10" s="9" t="s">
        <v>46</v>
      </c>
      <c r="D10" s="9">
        <v>6.5</v>
      </c>
      <c r="E10" s="9">
        <v>1</v>
      </c>
      <c r="F10" s="9">
        <v>418</v>
      </c>
      <c r="G10" s="9">
        <v>24</v>
      </c>
      <c r="H10" s="9" t="s">
        <v>69</v>
      </c>
      <c r="I10" s="11"/>
    </row>
    <row r="11" spans="1:9">
      <c r="A11" s="9" t="s">
        <v>45</v>
      </c>
      <c r="B11" s="9">
        <v>1</v>
      </c>
      <c r="C11" s="9" t="s">
        <v>47</v>
      </c>
      <c r="D11" s="9">
        <v>4.5</v>
      </c>
      <c r="E11" s="9">
        <v>1</v>
      </c>
      <c r="F11" s="9">
        <v>1117</v>
      </c>
      <c r="G11" s="9">
        <v>25</v>
      </c>
      <c r="H11" s="9"/>
      <c r="I11" s="11"/>
    </row>
    <row r="12" spans="1:9">
      <c r="A12" s="9" t="s">
        <v>45</v>
      </c>
      <c r="B12" s="9">
        <v>1</v>
      </c>
      <c r="C12" s="9" t="s">
        <v>48</v>
      </c>
      <c r="D12" s="9">
        <v>2.5</v>
      </c>
      <c r="E12" s="9">
        <v>1</v>
      </c>
      <c r="F12" s="9">
        <v>228</v>
      </c>
      <c r="G12" s="9">
        <v>24</v>
      </c>
      <c r="H12" s="9"/>
      <c r="I12" s="11"/>
    </row>
    <row r="13" spans="1:9">
      <c r="A13" s="9" t="s">
        <v>44</v>
      </c>
      <c r="B13" s="9">
        <v>2</v>
      </c>
      <c r="C13" s="9" t="s">
        <v>49</v>
      </c>
      <c r="D13" s="9">
        <v>1.5</v>
      </c>
      <c r="E13" s="9">
        <v>1</v>
      </c>
      <c r="F13" s="9">
        <v>-254</v>
      </c>
      <c r="G13" s="9">
        <v>24</v>
      </c>
      <c r="H13" s="9"/>
      <c r="I13" s="11"/>
    </row>
    <row r="14" spans="1:9">
      <c r="A14" s="9" t="s">
        <v>44</v>
      </c>
      <c r="B14" s="9">
        <v>2</v>
      </c>
      <c r="C14" s="9" t="s">
        <v>50</v>
      </c>
      <c r="D14" s="9">
        <v>4.5</v>
      </c>
      <c r="E14" s="9">
        <v>1</v>
      </c>
      <c r="F14" s="9">
        <v>-790</v>
      </c>
      <c r="G14" s="9">
        <v>24</v>
      </c>
      <c r="H14" s="9"/>
      <c r="I14" s="11"/>
    </row>
    <row r="15" spans="1:9">
      <c r="A15" s="9" t="s">
        <v>44</v>
      </c>
      <c r="B15" s="9">
        <v>2</v>
      </c>
      <c r="C15" s="9" t="s">
        <v>51</v>
      </c>
      <c r="D15" s="9">
        <v>6.5</v>
      </c>
      <c r="E15" s="9">
        <v>1</v>
      </c>
      <c r="F15" s="9">
        <v>127</v>
      </c>
      <c r="G15" s="9">
        <v>26</v>
      </c>
      <c r="H15" s="9"/>
      <c r="I15" s="11"/>
    </row>
    <row r="16" spans="1:9">
      <c r="A16" s="9" t="s">
        <v>44</v>
      </c>
      <c r="B16" s="9">
        <v>2</v>
      </c>
      <c r="C16" s="9" t="s">
        <v>52</v>
      </c>
      <c r="D16" s="9">
        <v>9.5</v>
      </c>
      <c r="E16" s="9">
        <v>1</v>
      </c>
      <c r="F16" s="9">
        <v>1076</v>
      </c>
      <c r="G16" s="9">
        <v>24</v>
      </c>
      <c r="H16" s="9"/>
      <c r="I16" s="11"/>
    </row>
    <row r="17" spans="1:9">
      <c r="A17" s="9" t="s">
        <v>44</v>
      </c>
      <c r="B17" s="9">
        <v>2</v>
      </c>
      <c r="C17" s="9" t="s">
        <v>53</v>
      </c>
      <c r="D17" s="9">
        <v>11.5</v>
      </c>
      <c r="E17" s="9">
        <v>1</v>
      </c>
      <c r="F17" s="9">
        <v>462</v>
      </c>
      <c r="G17" s="9">
        <v>24</v>
      </c>
      <c r="H17" s="9"/>
      <c r="I17" s="11"/>
    </row>
    <row r="18" spans="1:9">
      <c r="A18" s="9" t="s">
        <v>44</v>
      </c>
      <c r="B18" s="9">
        <v>2</v>
      </c>
      <c r="C18" s="9" t="s">
        <v>54</v>
      </c>
      <c r="D18" s="9">
        <v>14.5</v>
      </c>
      <c r="E18" s="9">
        <v>1</v>
      </c>
      <c r="F18" s="9">
        <v>1116</v>
      </c>
      <c r="G18" s="9">
        <v>24</v>
      </c>
      <c r="H18" s="9"/>
      <c r="I18" s="11"/>
    </row>
    <row r="19" spans="1:9">
      <c r="A19" s="9" t="s">
        <v>44</v>
      </c>
      <c r="B19" s="9">
        <v>2</v>
      </c>
      <c r="C19" s="9" t="s">
        <v>55</v>
      </c>
      <c r="D19" s="9">
        <v>16.5</v>
      </c>
      <c r="E19" s="9">
        <v>1</v>
      </c>
      <c r="F19" s="9">
        <v>1273</v>
      </c>
      <c r="G19" s="9">
        <v>24</v>
      </c>
      <c r="H19" s="9"/>
      <c r="I19" s="11"/>
    </row>
    <row r="20" spans="1:9">
      <c r="A20" s="9" t="s">
        <v>41</v>
      </c>
      <c r="B20" s="9">
        <v>1</v>
      </c>
      <c r="C20" s="9" t="s">
        <v>56</v>
      </c>
      <c r="D20" s="9">
        <v>3.5</v>
      </c>
      <c r="E20" s="9">
        <v>1</v>
      </c>
      <c r="F20" s="9">
        <v>-153</v>
      </c>
      <c r="G20" s="9">
        <v>24</v>
      </c>
      <c r="H20" s="9"/>
      <c r="I20" s="11"/>
    </row>
    <row r="21" spans="1:9">
      <c r="A21" s="9" t="s">
        <v>41</v>
      </c>
      <c r="B21" s="9">
        <v>1</v>
      </c>
      <c r="C21" s="9" t="s">
        <v>57</v>
      </c>
      <c r="D21" s="9">
        <v>5.5</v>
      </c>
      <c r="E21" s="9">
        <v>1</v>
      </c>
      <c r="F21" s="9">
        <v>122</v>
      </c>
      <c r="G21" s="9">
        <v>24</v>
      </c>
      <c r="H21" s="9"/>
      <c r="I21" s="11"/>
    </row>
    <row r="22" spans="1:9">
      <c r="A22" s="9" t="s">
        <v>41</v>
      </c>
      <c r="B22" s="9">
        <v>1</v>
      </c>
      <c r="C22" s="9" t="s">
        <v>58</v>
      </c>
      <c r="D22" s="9">
        <v>8.5</v>
      </c>
      <c r="E22" s="9">
        <v>1</v>
      </c>
      <c r="F22" s="9">
        <v>215</v>
      </c>
      <c r="G22" s="9">
        <v>24</v>
      </c>
      <c r="H22" s="9"/>
      <c r="I22" s="11"/>
    </row>
    <row r="23" spans="1:9">
      <c r="A23" s="9" t="s">
        <v>41</v>
      </c>
      <c r="B23" s="9">
        <v>1</v>
      </c>
      <c r="C23" s="9" t="s">
        <v>59</v>
      </c>
      <c r="D23" s="9">
        <v>9.5</v>
      </c>
      <c r="E23" s="9">
        <v>1</v>
      </c>
      <c r="F23" s="9">
        <v>78</v>
      </c>
      <c r="G23" s="9">
        <v>24</v>
      </c>
      <c r="H23" s="9"/>
      <c r="I23" s="11"/>
    </row>
    <row r="24" spans="1:9">
      <c r="A24" s="9" t="s">
        <v>60</v>
      </c>
      <c r="B24" s="9">
        <v>1</v>
      </c>
      <c r="C24" s="9" t="s">
        <v>61</v>
      </c>
      <c r="D24" s="9">
        <v>2.5</v>
      </c>
      <c r="E24" s="9">
        <v>1</v>
      </c>
      <c r="F24" s="9">
        <v>-979</v>
      </c>
      <c r="G24" s="9">
        <v>25</v>
      </c>
      <c r="H24" s="9"/>
      <c r="I24" s="11"/>
    </row>
    <row r="25" spans="1:9">
      <c r="A25" s="9" t="s">
        <v>60</v>
      </c>
      <c r="B25" s="9">
        <v>1</v>
      </c>
      <c r="C25" s="9" t="s">
        <v>62</v>
      </c>
      <c r="D25" s="9">
        <v>5.5</v>
      </c>
      <c r="E25" s="9">
        <v>1</v>
      </c>
      <c r="F25" s="9">
        <v>-2125</v>
      </c>
      <c r="G25" s="9">
        <v>25</v>
      </c>
      <c r="H25" s="9"/>
      <c r="I25" s="11"/>
    </row>
    <row r="26" spans="1:9">
      <c r="A26" s="9" t="s">
        <v>60</v>
      </c>
      <c r="B26" s="9">
        <v>1</v>
      </c>
      <c r="C26" s="9" t="s">
        <v>63</v>
      </c>
      <c r="D26" s="9">
        <v>9.5</v>
      </c>
      <c r="E26" s="9">
        <v>1</v>
      </c>
      <c r="F26" s="9">
        <v>-85</v>
      </c>
      <c r="G26" s="9">
        <v>24</v>
      </c>
      <c r="H26" s="9"/>
      <c r="I26" s="11"/>
    </row>
    <row r="27" spans="1:9">
      <c r="A27" s="9" t="s">
        <v>60</v>
      </c>
      <c r="B27" s="9">
        <v>1</v>
      </c>
      <c r="C27" s="9" t="s">
        <v>64</v>
      </c>
      <c r="D27" s="9">
        <v>11.5</v>
      </c>
      <c r="E27" s="9">
        <v>1</v>
      </c>
      <c r="F27" s="9">
        <v>-2219</v>
      </c>
      <c r="G27" s="9">
        <v>24</v>
      </c>
      <c r="H27" s="9"/>
      <c r="I27" s="11"/>
    </row>
    <row r="28" spans="1:9">
      <c r="A28" s="9" t="s">
        <v>60</v>
      </c>
      <c r="B28" s="9">
        <v>2</v>
      </c>
      <c r="C28" s="9" t="s">
        <v>65</v>
      </c>
      <c r="D28" s="9">
        <v>2.5</v>
      </c>
      <c r="E28" s="9">
        <v>1</v>
      </c>
      <c r="F28" s="9">
        <v>-1137</v>
      </c>
      <c r="G28" s="9">
        <v>24</v>
      </c>
      <c r="H28" s="9"/>
      <c r="I28" s="11"/>
    </row>
    <row r="29" spans="1:9">
      <c r="A29" s="9" t="s">
        <v>60</v>
      </c>
      <c r="B29" s="9">
        <v>2</v>
      </c>
      <c r="C29" s="9" t="s">
        <v>66</v>
      </c>
      <c r="D29" s="9">
        <v>6.5</v>
      </c>
      <c r="E29" s="9">
        <v>1</v>
      </c>
      <c r="F29" s="9">
        <v>-187</v>
      </c>
      <c r="G29" s="9">
        <v>30</v>
      </c>
      <c r="H29" s="9"/>
      <c r="I29" s="11"/>
    </row>
    <row r="30" spans="1:9">
      <c r="A30" s="9" t="s">
        <v>60</v>
      </c>
      <c r="B30" s="9">
        <v>2</v>
      </c>
      <c r="C30" s="9" t="s">
        <v>67</v>
      </c>
      <c r="D30" s="9">
        <v>8.5</v>
      </c>
      <c r="E30" s="9">
        <v>1</v>
      </c>
      <c r="F30" s="9">
        <v>58</v>
      </c>
      <c r="G30" s="9">
        <v>24</v>
      </c>
      <c r="H30" s="9"/>
      <c r="I30" s="11"/>
    </row>
    <row r="31" spans="1:9">
      <c r="A31" s="9" t="s">
        <v>60</v>
      </c>
      <c r="B31" s="9">
        <v>2</v>
      </c>
      <c r="C31" s="9" t="s">
        <v>68</v>
      </c>
      <c r="D31" s="9">
        <v>9.5</v>
      </c>
      <c r="E31" s="9">
        <v>1</v>
      </c>
      <c r="F31" s="9">
        <v>-18</v>
      </c>
      <c r="G31" s="9">
        <v>24</v>
      </c>
      <c r="H31" s="9"/>
      <c r="I31" s="11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2022-06-23T03:04:05Z</dcterms:modified>
  <cp:category/>
  <cp:contentStatus/>
</cp:coreProperties>
</file>